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160"/>
  </bookViews>
  <sheets>
    <sheet name="EDIFICIO 4" sheetId="1" r:id="rId1"/>
    <sheet name="Hoja1" sheetId="2" r:id="rId2"/>
  </sheets>
  <definedNames>
    <definedName name="_xlnm._FilterDatabase" localSheetId="0" hidden="1">'EDIFICIO 4'!$A$13:$H$235</definedName>
    <definedName name="_xlnm.Print_Area" localSheetId="0">'EDIFICIO 4'!$A$1:$H$242</definedName>
    <definedName name="_xlnm.Print_Titles" localSheetId="0">'EDIFICIO 4'!$1:$14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182" i="1" l="1"/>
  <c r="H181" i="1"/>
  <c r="H180" i="1"/>
  <c r="H179" i="1"/>
  <c r="H178" i="1"/>
  <c r="H177" i="1"/>
  <c r="H176" i="1"/>
  <c r="H175" i="1"/>
  <c r="H174" i="1"/>
  <c r="H31" i="1" l="1"/>
  <c r="H29" i="1"/>
  <c r="H27" i="1"/>
  <c r="H25" i="1"/>
  <c r="H134" i="1" l="1"/>
  <c r="H132" i="1"/>
  <c r="H130" i="1"/>
  <c r="H213" i="1"/>
  <c r="H211" i="1"/>
  <c r="H198" i="1"/>
  <c r="H192" i="1" l="1"/>
  <c r="H194" i="1"/>
  <c r="H196" i="1"/>
  <c r="H190" i="1"/>
  <c r="H188" i="1"/>
  <c r="H204" i="1"/>
  <c r="H202" i="1"/>
  <c r="H168" i="1" l="1"/>
  <c r="H158" i="1"/>
  <c r="H156" i="1"/>
  <c r="H150" i="1" l="1"/>
  <c r="H151" i="1"/>
  <c r="H152" i="1"/>
  <c r="H91" i="1" l="1"/>
  <c r="H89" i="1"/>
  <c r="H87" i="1"/>
  <c r="H85" i="1"/>
  <c r="H83" i="1"/>
  <c r="H79" i="1"/>
  <c r="H77" i="1"/>
  <c r="H121" i="1" l="1"/>
  <c r="H119" i="1"/>
  <c r="H117" i="1"/>
  <c r="H115" i="1"/>
  <c r="H113" i="1"/>
  <c r="H111" i="1"/>
  <c r="H109" i="1"/>
  <c r="H107" i="1"/>
  <c r="H105" i="1"/>
  <c r="H103" i="1"/>
  <c r="H101" i="1"/>
  <c r="H99" i="1"/>
  <c r="H97" i="1"/>
  <c r="H95" i="1"/>
  <c r="H93" i="1"/>
  <c r="R96" i="2" l="1"/>
  <c r="H65" i="1" l="1"/>
  <c r="H37" i="1"/>
  <c r="J79" i="2" l="1"/>
  <c r="K79" i="2" s="1"/>
  <c r="O85" i="2" l="1"/>
  <c r="N85" i="2"/>
  <c r="T85" i="2"/>
  <c r="Q85" i="2"/>
  <c r="R85" i="2" s="1"/>
  <c r="R91" i="2" l="1"/>
  <c r="R92" i="2"/>
  <c r="U85" i="2"/>
  <c r="R89" i="2" s="1"/>
  <c r="K59" i="2"/>
  <c r="K56" i="2"/>
  <c r="W37" i="2" l="1"/>
  <c r="Y37" i="2" s="1"/>
  <c r="V46" i="2" s="1"/>
  <c r="T37" i="2"/>
  <c r="V37" i="2" s="1"/>
  <c r="Q37" i="2"/>
  <c r="S37" i="2" s="1"/>
  <c r="V48" i="2" s="1"/>
  <c r="N37" i="2"/>
  <c r="P37" i="2" s="1"/>
  <c r="D37" i="2"/>
  <c r="F37" i="2" s="1"/>
  <c r="A37" i="2"/>
  <c r="C37" i="2" s="1"/>
  <c r="J37" i="2"/>
  <c r="L37" i="2" s="1"/>
  <c r="L46" i="2" s="1"/>
  <c r="G37" i="2"/>
  <c r="I37" i="2" s="1"/>
  <c r="L48" i="2" l="1"/>
  <c r="L51" i="2" s="1"/>
  <c r="H231" i="1"/>
  <c r="H233" i="1"/>
  <c r="H235" i="1"/>
  <c r="H125" i="1" l="1"/>
  <c r="H123" i="1"/>
  <c r="H227" i="1" l="1"/>
  <c r="H225" i="1"/>
  <c r="H223" i="1"/>
  <c r="H221" i="1"/>
  <c r="H217" i="1"/>
  <c r="H215" i="1" l="1"/>
  <c r="H170" i="1"/>
  <c r="H45" i="1"/>
  <c r="H166" i="1" l="1"/>
  <c r="H164" i="1"/>
  <c r="H162" i="1"/>
  <c r="H160" i="1"/>
  <c r="H154" i="1"/>
  <c r="H145" i="1" l="1"/>
  <c r="H140" i="1"/>
  <c r="H138" i="1"/>
  <c r="H43" i="1" l="1"/>
  <c r="H47" i="1"/>
  <c r="A19" i="1" l="1"/>
  <c r="A21" i="1" s="1"/>
  <c r="A25" i="1" l="1"/>
  <c r="A27" i="1" s="1"/>
  <c r="A29" i="1" s="1"/>
  <c r="A31" i="1" s="1"/>
  <c r="A35" i="1" s="1"/>
  <c r="A39" i="1" s="1"/>
  <c r="A41" i="1" s="1"/>
  <c r="A43" i="1" s="1"/>
  <c r="A45" i="1" s="1"/>
  <c r="A47" i="1" s="1"/>
  <c r="A49" i="1" s="1"/>
  <c r="A51" i="1" s="1"/>
  <c r="H200" i="1"/>
  <c r="H206" i="1"/>
  <c r="H73" i="1"/>
  <c r="H71" i="1"/>
  <c r="H59" i="1"/>
  <c r="A37" i="1" l="1"/>
  <c r="H21" i="1"/>
  <c r="H51" i="1"/>
  <c r="H53" i="1"/>
  <c r="H55" i="1"/>
  <c r="H57" i="1"/>
  <c r="H61" i="1"/>
  <c r="H63" i="1"/>
  <c r="H67" i="1"/>
  <c r="H69" i="1"/>
  <c r="H17" i="1"/>
  <c r="H19" i="1"/>
  <c r="H35" i="1"/>
  <c r="H39" i="1"/>
  <c r="H41" i="1"/>
  <c r="H49" i="1"/>
  <c r="A53" i="1"/>
  <c r="A55" i="1" s="1"/>
  <c r="A57" i="1" l="1"/>
  <c r="A59" i="1" s="1"/>
  <c r="A61" i="1" s="1"/>
  <c r="A63" i="1" s="1"/>
  <c r="A67" i="1" l="1"/>
  <c r="A65" i="1"/>
  <c r="A69" i="1" l="1"/>
  <c r="A71" i="1" s="1"/>
  <c r="A73" i="1" s="1"/>
  <c r="A77" i="1" s="1"/>
  <c r="A79" i="1" s="1"/>
  <c r="A81" i="1" s="1"/>
  <c r="A83" i="1" s="1"/>
  <c r="A85" i="1" s="1"/>
  <c r="A87" i="1" s="1"/>
  <c r="A89" i="1" s="1"/>
  <c r="A91" i="1" s="1"/>
  <c r="A93" i="1" s="1"/>
  <c r="A95" i="1" s="1"/>
  <c r="A97" i="1" s="1"/>
  <c r="A99" i="1" s="1"/>
  <c r="A101" i="1" s="1"/>
  <c r="A103" i="1" s="1"/>
  <c r="A105" i="1" s="1"/>
  <c r="A107" i="1" s="1"/>
  <c r="A109" i="1" s="1"/>
  <c r="A111" i="1" s="1"/>
  <c r="A113" i="1" s="1"/>
  <c r="A115" i="1" s="1"/>
  <c r="A117" i="1" s="1"/>
  <c r="A119" i="1" s="1"/>
  <c r="A121" i="1" s="1"/>
  <c r="A123" i="1" s="1"/>
  <c r="A125" i="1" l="1"/>
  <c r="A138" i="1" l="1"/>
  <c r="A140" i="1" s="1"/>
  <c r="A130" i="1"/>
  <c r="A132" i="1" s="1"/>
  <c r="A134" i="1" s="1"/>
  <c r="A145" i="1" l="1"/>
  <c r="A150" i="1" s="1"/>
  <c r="A151" i="1" s="1"/>
  <c r="A152" i="1" s="1"/>
  <c r="A154" i="1" l="1"/>
  <c r="A156" i="1" s="1"/>
  <c r="A158" i="1" s="1"/>
  <c r="A160" i="1" s="1"/>
  <c r="A162" i="1" s="1"/>
  <c r="A164" i="1" s="1"/>
  <c r="A166" i="1" s="1"/>
  <c r="A168" i="1" l="1"/>
  <c r="A170" i="1" s="1"/>
  <c r="A174" i="1" s="1"/>
  <c r="A175" i="1" s="1"/>
  <c r="A176" i="1" s="1"/>
  <c r="A177" i="1" l="1"/>
  <c r="A178" i="1" s="1"/>
  <c r="A179" i="1" s="1"/>
  <c r="A180" i="1" s="1"/>
  <c r="A181" i="1" s="1"/>
  <c r="A182" i="1" s="1"/>
  <c r="A188" i="1" s="1"/>
  <c r="A190" i="1" s="1"/>
  <c r="A192" i="1" s="1"/>
  <c r="A194" i="1" s="1"/>
  <c r="A196" i="1" s="1"/>
  <c r="A198" i="1" s="1"/>
  <c r="A200" i="1" s="1"/>
  <c r="A202" i="1" s="1"/>
  <c r="A204" i="1" s="1"/>
  <c r="A206" i="1" s="1"/>
  <c r="H81" i="1"/>
  <c r="H239" i="1" s="1"/>
  <c r="H240" i="1" s="1"/>
  <c r="H241" i="1" s="1"/>
  <c r="A211" i="1" l="1"/>
  <c r="A213" i="1" s="1"/>
  <c r="A215" i="1" s="1"/>
  <c r="A217" i="1" s="1"/>
  <c r="A221" i="1" s="1"/>
  <c r="A223" i="1" s="1"/>
  <c r="A225" i="1" s="1"/>
  <c r="A227" i="1" s="1"/>
  <c r="A231" i="1" l="1"/>
  <c r="A233" i="1" s="1"/>
  <c r="A235" i="1" s="1"/>
</calcChain>
</file>

<file path=xl/sharedStrings.xml><?xml version="1.0" encoding="utf-8"?>
<sst xmlns="http://schemas.openxmlformats.org/spreadsheetml/2006/main" count="288" uniqueCount="191">
  <si>
    <t>FOLIO No.</t>
  </si>
  <si>
    <t xml:space="preserve">DIRECCION DE PROYECTOS </t>
  </si>
  <si>
    <t>CONSECUTIVO</t>
  </si>
  <si>
    <t>No. CPTO.</t>
  </si>
  <si>
    <t>CONCEPTO</t>
  </si>
  <si>
    <t>UNID.</t>
  </si>
  <si>
    <t>CANT.</t>
  </si>
  <si>
    <t>P.U.</t>
  </si>
  <si>
    <t>PRECIO CON LETRA</t>
  </si>
  <si>
    <t>IMPORTE</t>
  </si>
  <si>
    <t>I</t>
  </si>
  <si>
    <t>PRELIMINARES</t>
  </si>
  <si>
    <t>II</t>
  </si>
  <si>
    <t>PZA</t>
  </si>
  <si>
    <t>SUBTOTAL</t>
  </si>
  <si>
    <t>16% IVA</t>
  </si>
  <si>
    <t>TOTAL</t>
  </si>
  <si>
    <t>III</t>
  </si>
  <si>
    <t xml:space="preserve">M2 </t>
  </si>
  <si>
    <t>SUBSECRETARIA DE INFRAESTRUCTURA</t>
  </si>
  <si>
    <t xml:space="preserve">M3 </t>
  </si>
  <si>
    <t>RANURAR PISO DE MOSAICO O CONCRETO CON DISCO ABRASIVO.</t>
  </si>
  <si>
    <t xml:space="preserve">ML </t>
  </si>
  <si>
    <t>SONDEO Y DESAZOLVE DE RED SANITARIA CON VARILLAS PARA DESAZOLVE, INCLUYE: AGUA, ÁCIDO MURIÁTICO, LIMPIEZA DE REGISTROS Y TODO LO NECESARIO PARA SU CORRECTA EJECUCIÓN (NO INCLUYE ACARREOS DEL MATERIAL PRODUCTO DEL DESAZOLVE).</t>
  </si>
  <si>
    <t>ESTRUCTURA</t>
  </si>
  <si>
    <t>ALBAÑILERÍA Y ACABADOS</t>
  </si>
  <si>
    <t>RANURADO CON DISCO ABRASIVO EN DIMENSIONES DE 2.5x2.5x2.5CM COMO MAXIMO, EN MURO DE BLOCK DE CONCRETO O LADRILLO DE BARRO. INCLUYE: EQUIPO, HERRAMIENTA, MANO DE OBRA Y LIMPIEZA.</t>
  </si>
  <si>
    <t>SUMINISTRO Y COLOCACION DE CHAROLA DE ALUMINIO DE 6" (15CM) DE ANCHO Y 3" (7.6CM) DE PROFUNDIDAD SEMEJANTE A SERIE F DE WIREMOL</t>
  </si>
  <si>
    <t>SUMINISTRO Y COLOCACION DE CURVA VERTICAL DE ALUMINIO EXTERNA A 90° EN PLENO VERTICAL SEMEJANTE A CAT. FVL090 DE WIREMOLD</t>
  </si>
  <si>
    <t>SUMINISTRO Y COLOCACION DE GABINETE METALICO DE 25X20X20 CM., MARCA HIMEL O SIMILAR, INCLUYE ELEMENTOS DE FIJACION.</t>
  </si>
  <si>
    <t>MUNICIPIO   : ALLENDE, N.L.</t>
  </si>
  <si>
    <t>DEMOLICION DE MUROS DE TABIQUE, BLOCK-CEMENTO, BLOCK-VIDRIADO. INCLUYE: CADENAS, CASTILLOS, CARGA, ACARREO Y DESCARGA DE ESCOMBRO FUERA DE LA OBRA A TIRO LIBRE DE MATERIAL NO UTILIZABLE.</t>
  </si>
  <si>
    <t>CADENA O CASTILLO CONCRETO (NO ESTRUCTURAL) F''C=200 KG/CM2 DE 15X20 CM., ARMADO CON 4 VAR. #3 FY=4200 KG/CM2 ESTRIBOS #2 @ 20 CM., INCLUYE: SUMINISTRO, MATERIALES, EQUIPO, HERRAMIENTA, CIMBRA COMUN, DESCIMBRADO, COLADO, VIBRADO, CURADO Y CRUCES DE VARILLA. RETIRO DE SOBRANTES FUERA DE LA OBRA A TIRO LIBRE, MANO DE OBRA Y TODO LO NECESARIO PARA SU CORRECTA EJECUCION</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</si>
  <si>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</si>
  <si>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REPARACION DE APLANADO EN LOSA DE ENTREPISO O AZOTEA.  RETIRO DE RECUBRIMIENTO DE MORTERO O YESO EXISTENTE, COLOCACION DE ZARPEO Y AFINE A BASE DE MORTERO CEMENTO ARENA 1:3, CON ADHESIVO, COLOCADO A REGLA Y ACABADO CON LLANA DE MADERA Y ESPONJA,  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 TODO LO NECESARIO PARA SU CORRECTA EJECUCION.</t>
  </si>
  <si>
    <t>REPARACION DE CIELO DE LOSA DE AZOTEA A BASE DE MORTERO CEMENTO ARENA PROPORCION 1:3 Y YESO, INCLUYE: DEMOLICIONES(ESCARIFICACIÓN), APLICACIONES DE PINTURA ANTICORROSIVA EN VARILLAS EXPUESTAS, HIELO SECO EN CASO DE SER NECESARIO,  SUMINISTRO, CARGO DIRECTO POR EL COSTO DE LOS MATERIALES Y MANO DE OBRA QUE INTERVENGAN, FLETE A OBRA, DESPERDICIO, ACARREO, HASTA EL LUGAR DE SU UTILIZACION,   LIMPIEZA, CARGA, RETIRO DE SOBRANTES FUERA DE LA OBRA, HERRAMIENTA, EQUIPO A CUALQUIER ALTURA Y CUALQUIER NIVEL, TODO LO NECESARIO PARA SU CORRECTA EJECUCION.</t>
  </si>
  <si>
    <t>CIELO FALSO TIPO PLAFON SOLIDO DE TABLAROCA MARCA PANEL REY O SIMILAR. INCLUYE: SUMINISTRO DE MATERIAL, COLOCACION, ELEMENTOS DE FIJACION, TORNILLOS, TAQUETES, PIJAS, ESTRUCTURA DE SOPORTE, CANALETA DE CARGA CAL 22, CANAL LISTON CAL. 26 , ANGULO DE AMARRE,  ALAMBRE GALVANIZADO,FIJADORES)  PERFACINTAS, REDIMIX, FLETE, ACARREOS, MANIOBRAS, CORTES, DESPERDICIOS, ANDAMIAJE, ELEVACIONES A CUALQUIER ALTURA Y CUALQUIER NIVEL, HERRAMIENTA, EQUIPO,  MANO DE OBRA Y TODO LO NECESARIO PARA SU CORRECTA EJECUCION.</t>
  </si>
  <si>
    <t>RECTIFICACION Y REPARACION DE FILETES EXISTENTES EN ANTEPECHOS Y VANOS DE VENTANAS, PUERTAS, ELEMENTOS DE CONCRETO(COLUMNAS, TRABES. ETC), PARA AJUSTAR Y NIVELAR FILETES NUEVOS ACABDO FINO A BASE DE MORTERO CEMENTO_ARENA 1:4 A REGLA, PLOMO Y NVEL, INCLUYE:SUMINISTRO DE  MATERIALES, COLOCACION, FLETE,  ACARREO HASTA EL LUGAR DE SU UTILIZACIÓN, DESPERDICIO, PICADO DE LAS ÁREAS DE CONCRETO, ELABORACIÓN DE MORTERO, LIMPIEZA Y RETIRO DE SOBRANTES FUERA DE OBRA, EQUIPO DE SEGURIDAD,  HERRAMIENTA, EQUIPO EN CUALQUIER ALTURA Y CUALQUIER  NIVEL, MANO DE OBRA ESPECIALIZADA PARA LOS TRABAJOS Y TODO LO NECESARIO PARA SU CORRECTA EJECUCION .</t>
  </si>
  <si>
    <t>ZARPEO Y AFINE  EN MUROS CON MORTERO CEMENTO ARENA 1:5, A PLOMO Y REGLA, REPELLADO FINO, 2 CM. DE ESPESOR PROMEDIO, INCLUYE:SUMINISTRO DE  MATERIALES, COLOCACION,FLETE,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 .</t>
  </si>
  <si>
    <t>COLOCACIÓN DE PINTURA ACRILICA EN MUROS, TRABES, PLAFONES, CIELOS Y ZOCLOS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</si>
  <si>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ML</t>
  </si>
  <si>
    <t>M2</t>
  </si>
  <si>
    <t>BARANDAL EN ESCALERA A BASE DE PTR 2" X 2" SOLDADO A PLACA METALICA, FORMADO CON POSTE VERTICAL DE 0.91 MTS DE ALTO @2 MTS Y DOS TRAVESAÑOS EL INFERIOR A 12 CMS DE LA BASE, EL SUPERIOR USANDOLO DE PASAMANOS, INCLUYE: SUMINISTRO, MATERIALES, CORTES, AGUJEROS, TALADRADOS, PLACAS, PLACAS DE APOYOS, ANCLAJES, EQUIPO DE CORTE, MÁQUINAS DE SOLDAR, MANIOBRAS, LIMPIEZA DE LA ESTRUCTURA,  PINTURA DE ESMALTE, FONDO ANTICORROSIVO, MANO DE OBRA, EQUIPOS PARA TALADRAR Y TODO LO NECESARIO PARA SU CORRECTA INSTALACION</t>
  </si>
  <si>
    <t>MURO DE DIVISORIO DE 10 CMS DE ESPESOR A UNA CARA DE DUROCK A CUALQUIER ALTURA, CONFORMADO DE UNA ESTRUCTURA DE PERFILES GALVANIZADOS DE 6.35 CM. CAL. 20" SEPARADOS A CADA 60 CMS. ESTOS A SU VEZ INTRODUCIDOS EN CANALES DE AMARRE 6.35 CM CAL.22" LOS CUALES SE ANCLARÁN AL PISO Y LOSA CON FIJADORES (TORNILLOS FRAMER DE 1/2" Y DE 1") ESTA ESTRUCTURA ESTA REVESTIDA CON EL PANEL DE YESO DE 12.7 MM. INCLUYE: SUMINISTRO DE MATERIAL, PERFACINTAS NORMAL O FLEXIBLE SEGUN SE OCUPE, PERFIL Y CANAL, ESQUINEROS METÁLICOS Y REBORDES, REDIMIX, PANEL DE YESO, NIVELACION DE ALTURA EN MARCOS  DE PUERTA,   SUMINISTRO DE LOS MATERIALES, HERRAMIENTA, EQUIPO, FLETE, ACARREOS, MANO DE OBRA Y TODO LO NECESARIO PARA SU CORRECTA INSTALACIÓN.</t>
  </si>
  <si>
    <t>SAL</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</si>
  <si>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</si>
  <si>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</si>
  <si>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VI</t>
  </si>
  <si>
    <t>INSTALACION SANITARIA</t>
  </si>
  <si>
    <t>INSTALACION HIDRAULICA</t>
  </si>
  <si>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</si>
  <si>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</si>
  <si>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VII</t>
  </si>
  <si>
    <t>APARATOS Y ACCESORIOS</t>
  </si>
  <si>
    <r>
      <rPr>
        <b/>
        <sz val="9"/>
        <color theme="1"/>
        <rFont val="Calibri"/>
        <family val="2"/>
        <scheme val="minor"/>
      </rPr>
      <t xml:space="preserve">CUBIERTA DE GRANITO IMPERIAL WHITE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BASE DE PTR DE REFUERZO, HERRAMIENTA, EQUIPO A CUALQUIER ALTURA Y NIVEL, MATERIAL DE CONSUMO, ACARREO, DESPERDICIOS, MANO DE OBRA ESPECIALIZADA PARA LOS TRABAJOS Y TODO LO NECESARIO PARA SU CORRECTA EJECUCION  (VERIFICAR MEDIDAS EN OBRA). </t>
    </r>
  </si>
  <si>
    <r>
      <rPr>
        <b/>
        <sz val="9"/>
        <rFont val="Calibri"/>
        <family val="2"/>
        <scheme val="minor"/>
      </rPr>
      <t>SANITARIO DE 2 PIEZAS, TAZA Y TANQUE CON MANIJA FRONTAL, FABRICADO EN CERAMICA PORCELANIZADA COLOR BLANCO. INCLUYE ASIENTO, PALANCA Y CUBREPIJAS. MARCA: AMERICAN STANDARD MODELO: MAINSTREAM O EQUIVALENTE  EN CALIDAD, ESPECIFICACIONES Y PRECIO CON PREVIA AUTORIZACION DE LA SUPERVISION.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</si>
  <si>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 xml:space="preserve">LAVABO DE SOBREPONER FABRICADO EN CERÁMICA COLOR BLANCO DE 48.90CM CON REBOSADERO. MARCA: ORION MODELO: VENUS   O EQUIVALENTE  EN CALIDAD, ESPECIFICACIONES Y PRECIO, CON PREVIA AUTORIZACION DE LA SUPERVISION INCLUYE: SUMINISTRO DE MATERIAL, COLOCACION, ACCESORIOS, LLAVE MEZCLADORA PARA LAVABO DUOMANDO DE 16 X 15 X 9 CM FABRICADA EN METAL CON ACABADO CROMO MARCA: MOEN MODELO: KLAR, CESPOL PARA LAVABO MARCA HELVEX MODELO TV-016 O EQUIVALENTE, CONTRA DE PUSH SIN REBOSADERO MARCA HELVEX MODELO TH-065 ACABADO CROMO O EQUIVALENTE, </t>
    </r>
    <r>
      <rPr>
        <sz val="9"/>
        <rFont val="Calibri"/>
        <family val="2"/>
        <scheme val="minor"/>
      </rPr>
      <t>PAQUETE DE INSTALACION  (TUBOS ALIMENTADORES DE AGUA, LLAVES DE CONTROL, CINTA) MARCA COFLEX O EQUIVALENTE  EN CALIDAD, ESPECIFICACIONES Y PRECIO, ACARREOS, PRUEBAS, FLETE, EQUIPO, HERRAMIENTA, MANO DE OBRA Y TODO LO NECESARIO PARA SU CORRECTA EJECUCION.  (VER PLANO DE UBICACION).</t>
    </r>
  </si>
  <si>
    <t>VIII</t>
  </si>
  <si>
    <t>INSTALACION ELECTRICA E ILUMINACION</t>
  </si>
  <si>
    <t xml:space="preserve">ALUMBRADO Y CONTACTOS </t>
  </si>
  <si>
    <t xml:space="preserve">CONTACTOS ATERRIZADOS DOBLES INCLUYE: SUMINISTRO DE MATERIALES, CAJA CHALUPA DE 2" X 4" DE LAMINA GALVANIZADA MARCA FEMSA PARED GRUESA CABLE CALIBRE 10 DE COBRE TIPO THHW, CONTACTOS POLARIZADOS DE 15 AMPERES, 127 VOLTS. TAPA MARCA BTCINO O SIMILAR, COLOR SEGUN MUESTRA GRADO HOSPITAL, TUBO CONDUIT GALVANIZADO DE 3/4" PARED GRUESA, ACARREOS, COLOCACION, SOPORTERIA, EQUIPO, HERRAMIENTA, ENCINTADO, DESPERDICIOS, MANO DE OBRA Y TODO LO NECESARIO PARA SU CORRECTA EJECUCION. </t>
  </si>
  <si>
    <r>
      <rPr>
        <b/>
        <sz val="9"/>
        <rFont val="Calibri"/>
        <family val="2"/>
        <scheme val="minor"/>
      </rPr>
      <t>SALIDAS ELECTRICAS PARA LUMINARIAS O ABANICOS,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</si>
  <si>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BARRA RECTA ANTIVIRAL DE 36", FABRICADA EN ACERO INOXIDABLE 304 CON ACABADO SATÍN, EN CALIBRE 18 DE 1 </t>
    </r>
    <r>
      <rPr>
        <sz val="9"/>
        <color theme="1"/>
        <rFont val="Calibri"/>
        <family val="2"/>
        <scheme val="minor"/>
      </rPr>
      <t xml:space="preserve">1/4" DE DIAMETRO POR 36" DE LARGO, CON TAPA PARA OCULTAR ANCLAJE. MARCA: SANILOCK MODELO: 7300-0 </t>
    </r>
  </si>
  <si>
    <t>IX</t>
  </si>
  <si>
    <t>AIRE ACONDICIONADO</t>
  </si>
  <si>
    <t>MINISPLIT, BASES Y VENTILADORES</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</si>
  <si>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</si>
  <si>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t>SUMINISRO E INSTALACION DE SALIDA ELECTRICA PARA EQUIPO MINISPLIT 220 V., CON CAJAS TIPO FS CON TAPA CIEGA, CONECTOR PARA USO RUDO, CANALIZACION Y CABLEADO 2F CAL 10, INCLUYE: MATERIAL, FIJACION, COLGANTEOS, CONECTORES, CONECCION, CONSUMIBLES Y HERRAMIENTAS NECESARIAS PARA SU CORRECTA EJECUCION.CONTACTO 220 V., CON CAJA PARA EMPOTRAR 4 X 2, INCLUYE: MATERIAL, RANURADO, CONECCIONES, CONSUMIBLES Y HERRAMIENTAS NECESARIAS PARA SU CORRECTA EJECUCION.</t>
  </si>
  <si>
    <t>VOZ Y DATOS</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</si>
  <si>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FACE PLATE O SIMILAR COLOR SEGUN MUESTRA, CANALIZACION, GUIADO, ACARREOS, COLOCACION, EQUIPO, HERRAMIENTA, ENCINTADO, DESPERDICIOS, LIMPIEZA, MANO DE OBRA Y TODO LO NECESARIO PARA SU CORRECTA EJECUCION.</t>
    </r>
  </si>
  <si>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</si>
  <si>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</si>
  <si>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</si>
  <si>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M2.</t>
  </si>
  <si>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</si>
  <si>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</si>
  <si>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</si>
  <si>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</si>
  <si>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</si>
  <si>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IV</t>
  </si>
  <si>
    <t>V</t>
  </si>
  <si>
    <t>X</t>
  </si>
  <si>
    <t>XII</t>
  </si>
  <si>
    <t>UBICACION  :  CALLE CANDILEJAS 91, ENTRE ZUAZUA Y DR. RAMÓN FLORES A., COL. POPULAR.</t>
  </si>
  <si>
    <r>
      <rPr>
        <b/>
        <sz val="9"/>
        <color theme="1"/>
        <rFont val="Calibri"/>
        <family val="2"/>
        <scheme val="minor"/>
      </rPr>
      <t xml:space="preserve">MURO DE BLOCK DE CONCRETO DE 10X20X40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</si>
  <si>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inor"/>
      </rPr>
      <t xml:space="preserve">MURO DE BLOCK DE CONCRETO DE 15X20X40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</si>
  <si>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inor"/>
      </rPr>
      <t xml:space="preserve">MURO DE BLOCK DE CONCRETO DE 20X20X40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</si>
  <si>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rgb="FF000000"/>
        <rFont val="Calibri"/>
        <family val="2"/>
        <scheme val="minor"/>
      </rPr>
      <t xml:space="preserve">SUMINISTRO Y COLOCACIÓN  DE EMPASTADO EN LOSA PARA DAR PENDIENTE DE 7 CM DE ESPESOR </t>
    </r>
    <r>
      <rPr>
        <sz val="9"/>
        <color rgb="FF000000"/>
        <rFont val="Calibri"/>
        <family val="2"/>
        <scheme val="minor"/>
      </rPr>
      <t xml:space="preserve">PROMEDIO </t>
    </r>
    <r>
      <rPr>
        <b/>
        <sz val="9"/>
        <color rgb="FF000000"/>
        <rFont val="Calibri"/>
        <family val="2"/>
        <scheme val="minor"/>
      </rPr>
      <t>A BASE DE APLICACIÓN DE MORTERO, TERMOCRETO (PERLITA MINERAL EXPANDIDA MARCA TERMOLITA) - CEMENTO PROPORCIÓN 3:1 LISTO PARA RECIBIR EL IMPERMEABILIZANTE.</t>
    </r>
    <r>
      <rPr>
        <sz val="9"/>
        <color rgb="FF000000"/>
        <rFont val="Calibri"/>
        <family val="2"/>
        <scheme val="minor"/>
      </rPr>
      <t xml:space="preserve"> 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NIVEL,TODO LO NECESARIO PARA SU CORRECTA EJECUCION.</t>
    </r>
  </si>
  <si>
    <t>IMPORTE CON LETRA:</t>
  </si>
  <si>
    <t>LAMINA DE METAL PERFORADO REDONDO ESCALONADO E393/511 CAL.18, ACABADO PINTURA ELECTROSTÁTICA S.M.A.  INCLUYE: SUMINISTRO, MATERIALES, CORTES, AGUJEROS, TALADRADOS,  ANCLAJES, EQUIPO DE CORTE, MÁQUINAS DE SOLDAR, MANIOBRAS, LIMPIEZA DE LA ESTRUCTURA,  MANO DE OBRA, EQUIPOS PARA TALADRAR Y TODO LO NECESARIO PARA SU CORRECTA INSTALACION</t>
  </si>
  <si>
    <t>OBRA             :  REHABILITACIÓN DE CENTRO DE ATENCIÓN INFANTIL PLANTA BAJA (CAI)</t>
  </si>
  <si>
    <t>PROYECTO   : REHABILITACIÓN DE CENTRO DE ATENCIÓN INFANTIL PLANTA BAJA (CAI), ALLENDE, N.L</t>
  </si>
  <si>
    <t xml:space="preserve">SAL </t>
  </si>
  <si>
    <t>muro de 10</t>
  </si>
  <si>
    <t xml:space="preserve">muro de 20 </t>
  </si>
  <si>
    <t>muro de 20</t>
  </si>
  <si>
    <t>total demolicion muro de block 20</t>
  </si>
  <si>
    <t>total demolicion muro de block 10</t>
  </si>
  <si>
    <t>edificio 4</t>
  </si>
  <si>
    <t>edificio 3</t>
  </si>
  <si>
    <t>EDIFICIO 4</t>
  </si>
  <si>
    <t>LOSA EN ESCALERA</t>
  </si>
  <si>
    <t>CASTILLO K1</t>
  </si>
  <si>
    <t>CASTILLO K2</t>
  </si>
  <si>
    <t>15X20</t>
  </si>
  <si>
    <t>20X20</t>
  </si>
  <si>
    <t>total muro de block</t>
  </si>
  <si>
    <t>cerramiento</t>
  </si>
  <si>
    <t>dala</t>
  </si>
  <si>
    <t>zarpeo</t>
  </si>
  <si>
    <t>yeso</t>
  </si>
  <si>
    <t>pintura</t>
  </si>
  <si>
    <t>muro tablaroca</t>
  </si>
  <si>
    <t xml:space="preserve">muro de 10 </t>
  </si>
  <si>
    <t>CADENA O CASTILLO CONCRETO (NO ESTRUCTURAL) F''C=200 KG/CM2 DE 20X20 CM., ARMADO CON 4 VAR. #3 FY=4200 KG/CM2 ESTRIBOS #2 @ 20 CM., INCLUYE: SUMINISTRO, MATERIALES, EQUIPO, HERRAMIENTA, CIMBRA COMUN, DESCIMBRADO, COLADO, VIBRADO, CURADO Y CRUCES DE VARILLA. RETIRO DE SOBRANTES FUERA DE LA OBRA A TIRO LIBRE, MANO DE OBRA Y TODO LO NECESARIO PARA SU CORRECTA EJECUCION</t>
  </si>
  <si>
    <t>FINO DE CONCRETO F''C=150 KG/CM2., DE 5 A 3 CM. DE ESPESOR SIN ARMAR, EN SECCIONES ACABADO PULIDO, INCLUYE: INCLUYE: SUMINISTRO, MATERIALES, EQUIPO, HERRAMIENTA, ADHESIVO, RETIRO DE SOBRANTES FUERA DE LA OBRA A TIRO LIBRE, MANO DE OBRA Y TODO LO NECESARIO PARA SU CORRECTA EJECUCION</t>
  </si>
  <si>
    <t>PLACA PARA BAÑO NO ESTRUCTURAL F''C=200 KG/CM2 DE 10 CM. DE ESPESOR Y 60 CM. DE ANCHO, ARMADA C/VS. #3  A CADA 20 CM. AMBOS SENTIDOS, INCL. ANCLAS A MURO, HUECOS PARA OVALIN, CIMBRADO, DESCIMBRADO, COLADO, VIBRADO Y CURADO.</t>
  </si>
  <si>
    <t>CIELO FALSO TIPO PLAFON SOLIDO DE TABLAROCA MARCA WATER REY O SIMILAR. INCLUYE: SUMINISTRO DE MATERIAL, COLOCACION, ELEMENTOS DE FIJACION, TORNILLOS, TAQUETES, PIJAS, ESTRUCTURA DE SOPORTE, CANALETA DE CARGA CAL 22, CANAL LISTON CAL. 26 , ANGULO DE AMARRE,  ALAMBRE GALVANIZADO,FIJADORES)  PERFACINTAS, REDIMIX, FLETE, ACARREOS, MANIOBRAS, CORTES, DESPERDICIOS, ANDAMIAJE, ELEVACIONES A CUALQUIER ALTURA Y CUALQUIER NIVEL, HERRAMIENTA, EQUIPO,  MANO DE OBRA Y TODO LO NECESARIO PARA SU CORRECTA EJECUCION.</t>
  </si>
  <si>
    <t>SUMINISTRO Y APLICACIÓN DE IMPERMEABILIZACIÓN EN LOSAS Y PRETILES A BASE DE UNA CAPA DE SELLADOR PRIMARIO TAPA PORO, SELLADO DE GRIETAS CON CEMENTO PLÁSTICO, APLICACIÓN DE PRIMERA CAPA DE IMPERMEABILIZANTE TIPO ACRÍLICA ELASTOMERICA AFIBRATADA EN COLOR BLANCO DE THERMOTEC BLUE EXTREME O SIMILAR  10 AÑOS DE GARANTIA, FOTOSENSIBLE, REDUCE LA TEMPERATURA, EVITA LA HUMEDAD, FIBRATADO, SILICONIZADO, ECOLÓGICO,  A 4 CAPAS.   INCLUYE:  ACARREO Y FLETE DE EQUIPO, HERRAMIENTA Y MATERIALES HASTA EL LUGAR DE SU UTILIZACIÓN, PREPARACIÓN Y LIMPIEZA MINUCIOSA DE SUPERFICIE PARA RECIBIR LA IMPERMEABILIZACIÓN, COLOCACIÓN DE LAS CAPAS DE IMPERMEABILIZANTE DE ACUERDO A LAS ESPECIFICACIONES DEL FABRICANTE, REMATES, ACARREO Y FLETE DE MATERIALES HASTA EL LUGAR DE UTILIZACIÓN, LIMPIEZA, RETIRO DE SOBRANTES FUERA DE LA OBRA, ANDAMIOS, EQUIPO, HERRAMIENTA, MANO DE OBRA EN CUALQUIER NIVEL  Y TODO LO NECESARIO PARA SU CORRECTA EJECUCIÓN.</t>
  </si>
  <si>
    <t>HERRERÍA, CANCELERIA Y PUERTAS</t>
  </si>
  <si>
    <t>APLANADO DE YESO-AGUA  DE 2 CMS. DE ESPESOR PROMEDIO EN MUROS Y CIELOS  INTERIORES, PLOMEADO Y MAESTREADO. INCLUYE:  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</si>
  <si>
    <r>
      <t xml:space="preserve">P1 PUERTA Y CANCELERÍA DE ALUMINIO, LINEA EUROVENT, COLOR BLANCO O EQUIVALENTE. PUERTA DE 2.20 X 0.95M CON CRISTAL CLARO DE 9MM, CIERRAPUERTAS, BISAGRA SUPERIOR, AGARRADERA DE 0.22 X 0.031M COLOR PLATA, MARCA RISH MODELO 8125, CERRADURA MARCA BRUKEN, MODELO BRK572 O EQUIVALENTE. CANCEL DE 1.60 X 0.45M CON CRISTAL CLARO DE 6MM O EQUIVALENTE. CANCEL DE 0.65 X 2.20 M CON CRISTAL CLARO DE 6MM O EQUIVALENTE. </t>
    </r>
    <r>
      <rPr>
        <sz val="9"/>
        <color rgb="FF000000"/>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</si>
  <si>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 xml:space="preserve">P2 PUERTA Y CANCELERÍA DE ALUMINIO, LINEA EUROVENT, COLOR BLANCO O EQUIVALENTE. </t>
    </r>
    <r>
      <rPr>
        <b/>
        <sz val="9"/>
        <color theme="1"/>
        <rFont val="Calibri"/>
        <family val="2"/>
        <scheme val="minor"/>
      </rPr>
      <t xml:space="preserve">PUERTA DE 2.20 X 0.95M CON CRISTAL CLARO DE 9MM, CIERRAPUERTAS, BISAGRA SUPERIOR, AGARRADERA DE 0.22 X 0.031M COLOR PLATA, MARCA RISH MODELO 8125, CERRADURA MARCA BRUKEN, MODELO BRK572 O EQUIVALENTE. CANCEL DE 0.95 X 0.45M CON CRISTAL CLARO DE 6MM O EQUIVALENTE. </t>
    </r>
    <r>
      <rPr>
        <sz val="9"/>
        <color theme="1"/>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</si>
  <si>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 xml:space="preserve">P3 PUERTA DE ALUMINIO DE 2.20 X 0.90M, LINEA EUROVENT, COLOR BLANCO CON CRISTAL CLARO DE 9MM, CIERRAPUERTAS Y BISAGRA SUPERIOR, AGARRADERA DE 0.22 X 0.031M, COLOR PLATA, MARCA RISH, MODELO 8125, CERRADURA MARCA BRUKEN, MODELO BRK572 O EQUIVALENTE. </t>
    </r>
    <r>
      <rPr>
        <sz val="9"/>
        <color rgb="FF000000"/>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</si>
  <si>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P4 PUERTA INTERIOR DE MADERA DE 2.20 X 0.90M TIPO TAMBOR COLOR CAFÉ, INCLUYE: MARCO DE MADERA Y MANIJA MANHATTAB DE ACERO NIQUEL SATINADO DE 0.21 X 0.098M, MARCA DEFIANT O EQUIVALENTE</t>
    </r>
    <r>
      <rPr>
        <sz val="9"/>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</si>
  <si>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P5 PUERTA INTERIOR DE MADERA DE 2.20 X 1.00M TIPO TAMBOR COLOR CAFÉ, INCLUYE: MARCO DE MADERA Y MANIJA MANHATTAB DE ACERO NIQUEL SATINADO DE 0.21 X 0.098M, MARCA DEFIANT O EQUIVALENTE</t>
    </r>
    <r>
      <rPr>
        <sz val="9"/>
        <rFont val="Calibri"/>
        <family val="2"/>
        <scheme val="minor"/>
      </rPr>
      <t xml:space="preserve">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</si>
  <si>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 xml:space="preserve">P6 PUERTA DOBLE TIPO LOUVER FABRICADA CON PERFIL CUADRADO DE 1.56 X 2.20M, PERIMETRO DE CALIBRE 18 Y REJILLAS DE CALIBRE 16, INCLUYE: CIERRAPUERTAS Y CERRADURA MARCA PHILLIPS, MODELO MX5338. </t>
    </r>
    <r>
      <rPr>
        <sz val="9"/>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</si>
  <si>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 xml:space="preserve">P7 PUERTA DOBLE TIPO LOUVER FABRICADA CON PERFIL CUADRADO DE 1.54 X 2.20M, PERIMETRO DE CALIBRE 18 Y REJILLAS DE CALIBRE 16, INCLUYE: CIERRAPUERTAS Y CERRADURA MARCA PHILLIPS, MODELO MX5338. </t>
    </r>
    <r>
      <rPr>
        <sz val="9"/>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</si>
  <si>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 xml:space="preserve">PUERTA INTERIOR DE MADERA DE 2.20 X 0.95M TIPO TAMBOR COLOR CAFÉ, INCLUYE: MARCO DE MADERA Y MANIJA MANHATTAB DE ACERO NIQUEL SATINADO DE 0.21 X 0.098M, MARCA DEFIANT O EQUIVALENTE. </t>
    </r>
    <r>
      <rPr>
        <sz val="9"/>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</si>
  <si>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t xml:space="preserve">B) B-03 1.50 X 0.60 MTS </t>
  </si>
  <si>
    <t xml:space="preserve">A) B-02 0.80 X 0.60 MTS </t>
  </si>
  <si>
    <t>C) B-04 1.95 X 0.60 MTS</t>
  </si>
  <si>
    <r>
      <rPr>
        <b/>
        <sz val="9"/>
        <rFont val="Calibri"/>
        <family val="2"/>
        <scheme val="minor"/>
      </rPr>
      <t>SUMINISTRO Y COLOCACIÓN DE MINGITORIO DE CERÁMICO DE COLOR BLANCO CON CESPOL INTEGRADO,  INCLUYE PIJAS, COLOCACIÓN DEL MUEBLE, FLUXÓMETRO MARCA HELVEX O EQUIVALENTE MODELO 185-19, Y PRUEBAS</t>
    </r>
    <r>
      <rPr>
        <sz val="9"/>
        <rFont val="Calibri"/>
        <family val="2"/>
        <scheme val="minor"/>
      </rPr>
      <t>. INCLUYE: SUMINISTRO DE MATERIAL, COLOCACIÓN, CON ACCESORIOS,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</si>
  <si>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 xml:space="preserve">ESPEJO DE6MM DE ESPESOR BISELADO SOBRE BASTIDOR DE TRIPLAY DE 19MM DE ESPESOR DE 0.50 X 1.70M. O EQUIVALENTE EN CALIDAD Y ESPECIFICACIONES, VER MUESTRA APROBADA POR SUPERVISIÓN.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</si>
  <si>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AC-01 DOSIFICADOR DE JABÓN MARCA KIMBERLY-CLARK, COLOR BLANCO DE 800 M.L. O EQUIVALENTE EN CALIDAD Y ESPECIFICACIONES, VER MUESTRA APROBADA POR SUPERVISIÓN.. INCLUYE:</t>
    </r>
    <r>
      <rPr>
        <sz val="9"/>
        <rFont val="Calibri"/>
        <family val="2"/>
        <scheme val="minor"/>
      </rPr>
      <t xml:space="preserve">  SUMINISTRO DE MATERIAL, FLETE, MANIOBRAS, ACARREOS, ACCESORIOS O KIT PARA SU INSTALACION Y FUNCIONAMIENTO, CERRADURA Y LLAVE DE SEGURIDAD, EQUIPO, HERRAMIENTA, MANO DE OBRA A CUALQUIER ALTURA Y NIVEL, TODO LO NECESARIO PARA SU CORRECTA EJECUCION. INCLUYE: SUMINISTRO DE MATERIAL, FLETE, ACARREO, ACCESORIOS PARA SU COLOCACIÓN, EQUIPO, HERRAMIENTA, MANO DE OBRA Y TODO LO NECESARIO PARA SU CORRECTA EJECUCIÓN. ( EN AREA DE BAÑOS ).</t>
    </r>
  </si>
  <si>
    <r>
      <rPr>
        <b/>
        <sz val="9"/>
        <color theme="1"/>
        <rFont val="Calibri"/>
        <family val="2"/>
        <scheme val="minor"/>
      </rPr>
      <t>AC-02 DESPACHADOR AUTOMATICO DE TOALLAS DE 8" MODELO NO. 7883W MARCA KIMBERLY-CLARK, DE 16"X13"X10" O EQUIVALENTE EN CALIDAD Y ESPECIFICACIONES, VER MUESTRA APROBADA POR SUPERVISIÓN.</t>
    </r>
    <r>
      <rPr>
        <sz val="9"/>
        <color theme="1"/>
        <rFont val="Calibri"/>
        <family val="2"/>
        <scheme val="minor"/>
      </rPr>
      <t xml:space="preserve"> INCLUYE: SUMINISTRO DE MATERIAL, RANURAS, CANALIZACION, CABLEADO, CORTES, INSTALACIONES, RESANES, LIMPIEZA, HERRAMIENTA, EQUIPO, TODO LO NECESARIO PARA SU CORRECTA EJECUCION Y MANO DE OBRA.(EN BAÑOS).</t>
    </r>
  </si>
  <si>
    <r>
      <t xml:space="preserve">BOTE DE BASURA MARCA STERLITE DE 9.8L COLOR BLANCO O EQUIVALENTE EN CALIDAD Y ESPECIFICACIONES, VER MUESTRA APROBADA POR SUPERVISIÓN. </t>
    </r>
    <r>
      <rPr>
        <sz val="9"/>
        <rFont val="Calibri"/>
        <family val="2"/>
        <scheme val="minor"/>
      </rPr>
      <t>SUMINISTRO DE MATERIAL, FLETE, MANIOBRAS, ACARREOS, MANO DE OBRA Y TODO LO NECESARIO PARA SU CORRECTA EJECUCIÓN.(EN EN AREAS DE BAÑOS).</t>
    </r>
  </si>
  <si>
    <r>
      <rPr>
        <b/>
        <sz val="9"/>
        <rFont val="Calibri"/>
        <family val="2"/>
        <scheme val="minor"/>
      </rPr>
      <t>AC-05 DESPACHADOR DE PAPEL HIGIENCO CLAVE 94209 JUMBO JR. MARCA KIMBERLY-CLARK, COLOR BLANCO  O EQUIVALENTE EN CALIDAD Y ESPECIFICACIONES, VER MUESTRA APROBADA POR SUPERVISIÓN. INCLUYE:</t>
    </r>
    <r>
      <rPr>
        <sz val="9"/>
        <rFont val="Calibri"/>
        <family val="2"/>
        <scheme val="minor"/>
      </rPr>
      <t xml:space="preserve"> SUMINISTRO DE MATERIAL, FLETE, MANIOBRAS, ACARREOS, ACCESORIOS O KIT PARA SU INSTALACION, CERRADURA Y LLAVE DE SEGURIDAD, EQUIPO, HERRAMIENTA, MANO DE OBRA Y TODO LO NECESARIO PARA SU CORRECTA EJECUCIÓN.(EN EN AREAS DE BAÑOS).</t>
    </r>
  </si>
  <si>
    <t>050.225.704.00525</t>
  </si>
  <si>
    <r>
      <rPr>
        <b/>
        <sz val="9"/>
        <rFont val="Calibri"/>
        <family val="2"/>
        <scheme val="minor"/>
      </rPr>
      <t>APAGADOR SENCILLO INCLUYE:</t>
    </r>
    <r>
      <rPr>
        <sz val="9"/>
        <rFont val="Calibri"/>
        <family val="2"/>
        <scheme val="minor"/>
      </rPr>
      <t xml:space="preserv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</si>
  <si>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APAGADOR VAIVEN. INCLUYE:</t>
    </r>
    <r>
      <rPr>
        <sz val="9"/>
        <rFont val="Calibri"/>
        <family val="2"/>
        <scheme val="minor"/>
      </rPr>
      <t xml:space="preserv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</si>
  <si>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color rgb="FF000000"/>
        <rFont val="Calibri"/>
        <family val="2"/>
        <scheme val="minor"/>
      </rPr>
      <t>L13 TECNOLITE TIRA LED MLED60IP45</t>
    </r>
    <r>
      <rPr>
        <sz val="9"/>
        <color rgb="FF000000"/>
        <rFont val="Calibri"/>
        <family val="2"/>
        <scheme val="minor"/>
      </rPr>
      <t xml:space="preserve"> O EQUIVALENTE 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</si>
  <si>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L14 LITONIA LIGHTING PANEL LED CPX 2'x4'  O EQUIVALENTE, </t>
    </r>
    <r>
      <rPr>
        <sz val="9"/>
        <color rgb="FF000000"/>
        <rFont val="Calibri"/>
        <family val="2"/>
        <scheme val="minor"/>
      </rPr>
      <t xml:space="preserve">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</si>
  <si>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L15 TECNOLITE MUNICH YDLED-15RD/9W/40S  O EQUIVALENTE, </t>
    </r>
    <r>
      <rPr>
        <sz val="9"/>
        <color rgb="FF000000"/>
        <rFont val="Calibri"/>
        <family val="2"/>
        <scheme val="minor"/>
      </rPr>
      <t xml:space="preserve">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</si>
  <si>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L16 TECNOLITE ANKA III 18PTLLEDR30MVB O EQUIVALENTE, </t>
    </r>
    <r>
      <rPr>
        <sz val="9"/>
        <color rgb="FF000000"/>
        <rFont val="Calibri"/>
        <family val="2"/>
        <scheme val="minor"/>
      </rPr>
      <t xml:space="preserve">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</si>
  <si>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L19 TECNOLITE NAMEN I 40LFCLED2203MVN O EQUIVALENTE, </t>
    </r>
    <r>
      <rPr>
        <sz val="9"/>
        <color rgb="FF000000"/>
        <rFont val="Calibri"/>
        <family val="2"/>
        <scheme val="minor"/>
      </rPr>
      <t xml:space="preserve">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</si>
  <si>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L20 TECNOLITE MUNICH YDLED-15RD/9W/40S  O EQUIVALENTE, </t>
    </r>
    <r>
      <rPr>
        <sz val="9"/>
        <color rgb="FF000000"/>
        <rFont val="Calibri"/>
        <family val="2"/>
        <scheme val="minor"/>
      </rPr>
      <t xml:space="preserve">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</si>
  <si>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SUMINISTRO E INSTALACION DE EQUIPO DE AIRE ACONDICIONADO CON TECNOLOGIA INVERTER, FRIO/CALOR, MARCA TRANE O SIMILAR, EVAPORADORA MODELO: 4MXW5512A1, CONDENSADORA MODELO: 4TXK5512A1 CON CAPACIDAD DE 1 TR, 220V/1F 60H, REFRIGERANTE ECOLOGICO R-410A, CONTROL </t>
    </r>
    <r>
      <rPr>
        <sz val="9"/>
        <rFont val="Calibri"/>
        <family val="2"/>
        <scheme val="minor"/>
      </rPr>
      <t>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</si>
  <si>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t xml:space="preserve">SUMINISTRO E INSTALACION DE EQUIPO DE ENFRIAMIENTO TIPO MINISPLIT 3 TONELADAS MODELO PRIME O EQUIVALENTE  MODELO POWER SERIES .  TIPO HEAT PUMP, FRIO Y CALOR, CICLO REVERSIBLE DE ALTA EFICIENCIA SEER 9.8, GAS REFRIGERANTE ECOLÓGICO R-22, MARCA CARRIER O EQUIVALENTE CON CONTROL REMOTO, </t>
    </r>
    <r>
      <rPr>
        <sz val="9"/>
        <rFont val="Calibri"/>
        <family val="2"/>
        <scheme val="minor"/>
      </rPr>
      <t>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</si>
  <si>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DRENAJE PLUVIAL</t>
  </si>
  <si>
    <t>TUBERIA Y COLADERAS</t>
  </si>
  <si>
    <r>
      <rPr>
        <b/>
        <sz val="9"/>
        <color theme="1"/>
        <rFont val="Calibri"/>
        <family val="2"/>
        <scheme val="minor"/>
      </rPr>
      <t>TUBO DE PVC DWV DE 100 MM (4")Ø CEDULA 40 DWV MARCA CHARLOTTE O SIMILAR. INCLUYE:</t>
    </r>
    <r>
      <rPr>
        <sz val="9"/>
        <color theme="1"/>
        <rFont val="Calibri"/>
        <family val="2"/>
        <scheme val="minor"/>
      </rPr>
      <t xml:space="preserve"> SUMINISTRO DE MATERIALES, ACARREO, COLOCACION, RANURAS, RESANES, CORTES,  PEGAMENTO WEL-DON 705 O SIMILAR, LIMPIADOR, DESPERDICIOS, PRUEBAS, HERRAMIENTA, EQUIPO, MANO DE OBRA Y TODO LO NECESARIO PARA SU CORRECTA EJECUCION.</t>
    </r>
  </si>
  <si>
    <r>
      <t xml:space="preserve">CODO DE PVC DWV DE 90° X 100 MM (4")Ø  CEDULA 40 MARCA CHARLOTTE O SIMILAR,  INCLUYE: </t>
    </r>
    <r>
      <rPr>
        <sz val="9"/>
        <rFont val="Calibri"/>
        <family val="2"/>
        <scheme val="minor"/>
      </rPr>
      <t>SUMINISTRO DE MATERIALES, ACARREO, COLOCACION, RANURAS, RESANES, CORTES,  PEGAMENTO WEL-DON 705 O SIMILAR, LIMPIADOR, DESPERDICIOS, PRUEBAS, HERRAMIENTA, EQUIPO, MANO DE OBRA Y TODO LO NECESARIO PARA SU CORRECTA EJECUCION.</t>
    </r>
  </si>
  <si>
    <r>
      <rPr>
        <b/>
        <sz val="9"/>
        <color theme="1"/>
        <rFont val="Calibri"/>
        <family val="2"/>
        <scheme val="minor"/>
      </rPr>
      <t>COLADERA DE AZOTEA DE  CUPULA NO. 444 MARCA HELVEX PARA CONEXIÓN A TUBO DE PVC DE 100 MM (4")Ø  INCLUYE:</t>
    </r>
    <r>
      <rPr>
        <sz val="9"/>
        <color theme="1"/>
        <rFont val="Calibri"/>
        <family val="2"/>
        <scheme val="minor"/>
      </rPr>
      <t xml:space="preserve"> MATERIAL, ACARREO, PEGAMENTO, PRUEBAS, RANURAS, RESANES, EQUIPO, HERRAMIENTA, MANO DE OBRA Y TODO LO NECESARIO PARA SU CORRECTA EJECUCION.</t>
    </r>
  </si>
  <si>
    <t>010.025.172.00900</t>
  </si>
  <si>
    <r>
      <rPr>
        <b/>
        <sz val="9"/>
        <color theme="1"/>
        <rFont val="Calibri"/>
        <family val="2"/>
        <scheme val="minor"/>
      </rPr>
      <t>CIMBRA Y DESCIMBRA APARENTE AREA DE CONTACTO PARA LOSA, MEDIDA A LINEAS DE PROYECTO, UTILIZANDO TRIPLAY DE PINO DE 3/4" DE ESPESOR, LOS TROQUELES Y DEMAS REFUERZOS SE DISEÑARAN POR EL CONTRATISTA, ASI COMO MOLDURAS Y CHAFLANES RESPETANDO LA GEOMETRIA DE LAS MISMAS. INCLUYE:</t>
    </r>
    <r>
      <rPr>
        <sz val="9"/>
        <color theme="1"/>
        <rFont val="Calibri"/>
        <family val="2"/>
        <scheme val="minor"/>
      </rPr>
      <t xml:space="preserve"> TRAZO, FRONTERA, FABRICACIÓN, CORTES, DESPERDICIOS, HABILITACION, COLOCACION, MATERIALES, MANO DE OBRA, OBRA FALSA Y EQUIPO.</t>
    </r>
  </si>
  <si>
    <t>010.025.184.00010</t>
  </si>
  <si>
    <r>
      <rPr>
        <b/>
        <sz val="9"/>
        <color theme="1"/>
        <rFont val="Calibri"/>
        <family val="2"/>
        <scheme val="minor"/>
      </rPr>
      <t xml:space="preserve">ACERO DE REFUERZO PARA LOSAS, A BASE DE VARILLAS CORRUGADAS DE Fy=4,200 KG/CM2, AMARRADO EN EL LUGAR CON ALAMBRE RECOCIDO. INCLUYE: </t>
    </r>
    <r>
      <rPr>
        <sz val="9"/>
        <color theme="1"/>
        <rFont val="Calibri"/>
        <family val="2"/>
        <scheme val="minor"/>
      </rPr>
      <t>MATERIALES, CORTES, DESPERDICIOS, TRASLAPES (VER DETALLES DEL REFUERZO EN PLANOS), HABILITADO, COLOCACIÓN, ACARREOS, GANCHOS, SILLETAS, HERRAMIENTA, EQUIPO Y MANO DE OBRA.</t>
    </r>
  </si>
  <si>
    <t>KG</t>
  </si>
  <si>
    <r>
      <rPr>
        <b/>
        <sz val="9"/>
        <color theme="1"/>
        <rFont val="Calibri"/>
        <family val="2"/>
        <scheme val="minor"/>
      </rPr>
      <t>CONCRETO PREMEZCLADO EN PLANTA DOSIFICADORA PARA LOSAS Y VIGAS DE F'c=250 KG/CM2, TMA 3/4", REVENIMIENTO MINIMO DE 16CM, COLADO SEGÚN LAS NORMAS DEL ACI, CURADO CON MEMBRANA. INCLUYE:</t>
    </r>
    <r>
      <rPr>
        <sz val="9"/>
        <color theme="1"/>
        <rFont val="Calibri"/>
        <family val="2"/>
        <scheme val="minor"/>
      </rPr>
      <t xml:space="preserve"> SUMINISTRO, BOMBEO, COLOCACIÓN, VIBRADO, DESPERDICIOS, PRUEBAS DE LABORATORIO,  MANO DE OBRA Y EQUIPO.</t>
    </r>
  </si>
  <si>
    <t>M3</t>
  </si>
  <si>
    <t>010.025.184.00040</t>
  </si>
  <si>
    <r>
      <rPr>
        <b/>
        <sz val="9"/>
        <color theme="1"/>
        <rFont val="Calibri"/>
        <family val="2"/>
        <scheme val="minor"/>
      </rPr>
      <t>ALIGERANTE DE BARROBLOCK  DE 15X20X30 CMS, ACOMODO EN LOSAS SEGÚN PLANO, INCLUYE:</t>
    </r>
    <r>
      <rPr>
        <sz val="9"/>
        <color theme="1"/>
        <rFont val="Calibri"/>
        <family val="2"/>
        <scheme val="minor"/>
      </rPr>
      <t xml:space="preserve"> SUMISTRO Y COLOCACION, MATERIAL, HERRAMIENTQ, EQUIPO, MANO DE OBRA Y TODO LO NECESARIO PARA SU CORRECTA EJECUCION</t>
    </r>
  </si>
  <si>
    <r>
      <rPr>
        <b/>
        <sz val="9"/>
        <rFont val="Calibri"/>
        <family val="2"/>
        <scheme val="minor"/>
      </rPr>
      <t xml:space="preserve">MAMPARAS MARCA SANILOCK MODELO  ESTANDAR 4200, ACABADO ACERO INOXIDABLE O EQUIVALENTE  EN CALIDAD, ESPECIFICACIONES Y PRECIO, CON PREVIA AUTORIZACION DE LA SUPERVISION Y/O PROYECTOS DE LA SUB SEC. DE MOVILIDAD, EN AREA DE BAÑOS HOMBRES Y MUJERES. INCLUYE: </t>
    </r>
    <r>
      <rPr>
        <sz val="9"/>
        <rFont val="Calibri"/>
        <family val="2"/>
        <scheme val="minor"/>
      </rPr>
      <t>SUMINISTRO DE MATERIALES, FLETE, MANIOBRAS, INSTALACION,  HERRAMIENTA, EQUIPO, HERRAJES, CHAPAS, BISAGRAS,  JUEGO DE PILASTRAS CENTRALES, PILASTRAS LATERALES, PILASTRAS TERMINALES, PILASTRAS DE PARED, PUERTAS, GANCHOS,  ACCESORIOS DE ACUERDO A PROYECTO, TODO LO NECESARIO PARA SU CORRECTA EJECUCION Y MANO DE OBRA ( VERIFICAR MEDIDAS FISICAMENTE DE ACUERDO A PROYECTO)</t>
    </r>
  </si>
  <si>
    <t>A) PANEL LATERAL  DE 1.78 MTS. X 1.50 MTS. CODIGO 4201-5</t>
  </si>
  <si>
    <t>B) PANEL LATERAL  DE 1.22 MTS. X 1.50 MTS. CODIGO 4201-3</t>
  </si>
  <si>
    <t>C) PILASTRA PARED  DE 0.24 MTS. X 1.80 MTS. CODIGO 4204-5</t>
  </si>
  <si>
    <t>F) PILASTRA DE CENTRAL  DE 0.34 MTS. X 1.80 MTS. CODIGO 4203-7</t>
  </si>
  <si>
    <t>I) PANEL MINGITORIO DE 0.46 MTS. X 1.20 MTS. CODIGO 4206-0</t>
  </si>
  <si>
    <t>J) PUERTA DE 0.90 MTS. X 1.50 MTS. CODIGO 4205-4</t>
  </si>
  <si>
    <t>K) PUERTA DE 0.55 MTS. X 1.50 MTS. CODIGO 4205-1</t>
  </si>
  <si>
    <t>L) PILASTRA DE PARED 0.12 MTS X 1.80 MTS CODIGO 4202-1</t>
  </si>
  <si>
    <t>M) PILASTRA DE PARED 0.20 MTS X 1.80 MTS CODIGO 4202-4</t>
  </si>
  <si>
    <t>V1 VENTANA CORREDIZA DE ALUMINIO MARCA CUPRUM, LINEA EUROVENT SERIE 70, ACABADO CON PINTURA ELECTROSTÁTICA EN COLOR BLANCO, BROCHE DE SEGURIDAD CENTRAL, CRISTAL CLARO DE 6MM O EQUIVALENTE EN CALIDAD Y ESPECIFICACIONES DE 1.60M X 1.50M.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</si>
  <si>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V2 VENTANA CORREDIZA Y FIJO DE ALUMINIO MARCA CUPRUM, LINEA EUROVENT SERIE 70, ACABADO CON PINTURA ELECTROSTÁTICA EN COLOR BLANCO, BROCHE DE SEGURIDAD CENTRAL, CRISTAL CLARO DE 6MM O EQUIVALENTE EN CALIDAD Y ESPECIFICACIONES DE 3.60M X 1.73M.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</si>
  <si>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V3 VENTANA CORREDIZA Y FIJO DE ALUMINIO MARCA CUPRUM, LINEA EUROVENT SERIE 70, ACABADO CON PINTURA ELECTROSTÁTICA EN COLOR BLANCO, BROCHE DE SEGURIDAD CENTRAL, CRISTAL CLARO DE 6MM O EQUIVALENTE EN CALIDAD Y ESPECIFICACIONES DE 1.45M X 2.25M.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</si>
  <si>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V4 VENTANA CORREDIZA Y FIJO DE ALUMINIO MARCA CUPRUM, LINEA EUROVENT SERIE 70, ACABADO CON PINTURA ELECTROSTÁTICA EN COLOR BLANCO, BROCHE DE SEGURIDAD CENTRAL, CRISTAL CLARO DE 6MM O EQUIVALENTE EN CALIDAD Y ESPECIFICACIONES DE 2.95M X 2.25M.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</si>
  <si>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 xml:space="preserve"> V5 CANCELERIA Y FIJO DE ALUMINIO MARCA CUPRUM, LINEA EUROVENT SERIE 70, ACABADO CON PINTURA ELECTROSTÁTICA EN COLOR BLANCO, CRISTAL CLARO DE 6MM O EQUIVALENTE EN CALIDAD Y ESPECIFICACIONES DE 3.45M X 2.20M.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</si>
  <si>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V6 CANCELERIA Y FIJO DE ALUMINIO MARCA CUPRUM, LINEA EUROVENT SERIE 70, ACABADO CON PINTURA ELECTROSTÁTICA EN COLOR BLANCO, CRISTAL CLARO DE 6MM O EQUIVALENTE EN CALIDAD Y ESPECIFICACIONES DE 2.60M X 2.20M.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</si>
  <si>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V7 VENTANA CORREDIZA Y FIJO DE ALUMINIO MARCA CUPRUM, LINEA EUROVENT SERIE 70, ACABADO CON PINTURA ELECTROSTÁTICA EN COLOR BLANCO, BROCHE DE SEGURIDAD CENTRAL, CRISTAL CLARO DE 6MM O EQUIVALENTE EN CALIDAD Y ESPECIFICACIONES DE 2.60M X 1.73M.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</si>
  <si>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V8 VENTANA CORREDIZA Y FIJO DE ALUMINIO MARCA CUPRUM, LINEA EUROVENT SERIE 70, ACABADO CON PINTURA ELECTROSTÁTICA EN COLOR BLANCO, BROCHE DE SEGURIDAD CENTRAL, CRISTAL CLARO DE 6MM O EQUIVALENTE EN CALIDAD Y ESPECIFICACIONES DE 2.95M X 1.73M.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</si>
  <si>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V9 FIJO DE ALUMINIO MARCA CUPRUM, LINEA EUROVENT SERIE 70, ACABADO CON PINTURA ELECTROSTÁTICA EN COLOR BLANCO, CRISTAL CLARO DE 6MM O EQUIVALENTE EN CALIDAD Y ESPECIFICACIONES DE 0.85M X 1.50M.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</si>
  <si>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V10 VENTANA CORREDIZA Y FIJO DE ALUMINIO MARCA CUPRUM, LINEA EUROVENT SERIE 70, ACABADO CON PINTURA ELECTROSTÁTICA EN COLOR BLANCO, BROCHE DE SEGURIDAD CENTRAL, CRISTAL CLARO DE 6MM O EQUIVALENTE EN CALIDAD Y ESPECIFICACIONES DE 3.60M X 1.50M.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</si>
  <si>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v11 VENTANA CORREDIZA Y FIJO DE ALUMINIO MARCA CUPRUM, LINEA EUROVENT SERIE 70, ACABADO CON PINTURA ELECTROSTÁTICA EN COLOR BLANCO, BROCHE DE SEGURIDAD CENTRAL, CRISTAL CLARO DE 6MM O EQUIVALENTE EN CALIDAD Y ESPECIFICACIONES DE 2.45M X 1.50M.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</si>
  <si>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V12 VENTANA CORREDIZA Y FIJO DE ALUMINIO MARCA CUPRUM, LINEA EUROVENT SERIE 70, ACABADO CON PINTURA ELECTROSTÁTICA EN COLOR BLANCO, BROCHE DE SEGURIDAD CENTRAL, CRISTAL CLARO DE 6MM O  EQUIVALENTE EN CALIDAD Y ESPECIFICACIONES DE 2.00M X 1.73M.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</si>
  <si>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V13 VENTANA CORREDIZA DE ALUMINIO MARCA CUPRUM, LINEA EUROVENT SERIE 70, ACABADO CON PINTURA ELECTROSTÁTICA EN COLOR BLANCO, BROCHE DE SEGURIDAD CENTRAL, CRISTAL CLARO DE 6MM O EQUIVALENTE EN CALIDAD Y ESPECIFICACIONES DE 2.73M X 1.00M.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</si>
  <si>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V14 VENTANA CORREDIZA DE ALUMINIO MARCA CUPRUM, LINEA EUROVENT SERIE 70, ACABADO CON PINTURA ELECTROSTÁTICA EN COLOR BLANCO, BROCHE DE SEGURIDAD CENTRAL, CRISTAL CLARO DE 6MM O EQUIVALENTE EN CALIDAD Y ESPECIFICACIONES DE 1.70M X 1.00M.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</si>
  <si>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V27 VENTANA FIJA DE ALUMINIO MARCA CUPRUM, LINEA EUROVENT SERIE 70, ACABADO CON PINTURA ELECTROSTÁTICA EN COLOR BLANCO, BROCHE DE SEGURIDAD CENTRAL, CRISTAL CLARO DE 6MM O EQUIVALENTE EN CALIDAD Y ESPECIFICACIONES DE 0.73M X 1.00M.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</si>
  <si>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SMPU-LP-061-2022</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</si>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</sst>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General_)"/>
    <numFmt numFmtId="165" formatCode="#,##0.0"/>
    <numFmt numFmtId="166" formatCode="_-&quot;$&quot;* #,##0.00_-;\-&quot;$&quot;* #,##0.00_-;_-&quot;$&quot;* &quot;-&quot;??_-;_-@"/>
  </numFmts>
  <fonts count="38"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10"/>
      <name val="Courier"/>
      <family val="3"/>
    </font>
    <font>
      <sz val="10"/>
      <color theme="1"/>
      <name val="Calibri"/>
      <family val="2"/>
      <scheme val="minor"/>
    </font>
    <font>
      <sz val="10"/>
      <name val="Arial"/>
      <family val="2"/>
    </font>
    <font>
      <sz val="10"/>
      <color theme="1"/>
      <name val="Arial"/>
      <family val="2"/>
    </font>
    <font>
      <b/>
      <sz val="9"/>
      <color rgb="FF000000"/>
      <name val="Calibri"/>
      <family val="2"/>
      <scheme val="minor"/>
    </font>
    <font>
      <b/>
      <sz val="10"/>
      <color theme="1"/>
      <name val="Calibri"/>
      <family val="2"/>
      <scheme val="minor"/>
    </font>
    <font>
      <sz val="9"/>
      <color theme="1"/>
      <name val="Calibri"/>
      <family val="2"/>
      <scheme val="minor"/>
    </font>
    <font>
      <sz val="9"/>
      <name val="Calibri"/>
      <family val="2"/>
      <scheme val="minor"/>
    </font>
    <font>
      <b/>
      <sz val="9"/>
      <color theme="1"/>
      <name val="Calibri"/>
      <family val="2"/>
      <scheme val="minor"/>
    </font>
    <font>
      <sz val="8"/>
      <color theme="1"/>
      <name val="Arial"/>
      <family val="2"/>
    </font>
    <font>
      <sz val="9"/>
      <color rgb="FF000000"/>
      <name val="Calibri"/>
      <family val="2"/>
      <scheme val="minor"/>
    </font>
    <font>
      <sz val="9"/>
      <color indexed="8"/>
      <name val="Calibri"/>
      <family val="2"/>
      <scheme val="minor"/>
    </font>
    <font>
      <b/>
      <sz val="11"/>
      <color theme="1"/>
      <name val="Calibri"/>
      <family val="2"/>
      <scheme val="minor"/>
    </font>
    <font>
      <sz val="9"/>
      <color rgb="FFFF0000"/>
      <name val="Calibri"/>
      <family val="2"/>
      <scheme val="minor"/>
    </font>
    <font>
      <sz val="9"/>
      <color theme="0"/>
      <name val="Calibri"/>
      <family val="2"/>
      <scheme val="minor"/>
    </font>
    <font>
      <sz val="10"/>
      <color theme="0"/>
      <name val="Calibri"/>
      <family val="2"/>
      <scheme val="minor"/>
    </font>
    <font>
      <b/>
      <u val="singleAccounting"/>
      <sz val="10"/>
      <name val="Calibri"/>
      <family val="2"/>
      <scheme val="minor"/>
    </font>
    <font>
      <b/>
      <sz val="11"/>
      <name val="Calibri"/>
      <family val="2"/>
      <scheme val="minor"/>
    </font>
    <font>
      <b/>
      <sz val="9"/>
      <color theme="1"/>
      <name val="Arial"/>
      <family val="2"/>
    </font>
    <font>
      <sz val="9"/>
      <color theme="1"/>
      <name val="Arial"/>
      <family val="2"/>
    </font>
    <font>
      <sz val="8"/>
      <color theme="1"/>
      <name val="Calibri"/>
      <family val="2"/>
      <scheme val="minor"/>
    </font>
    <font>
      <b/>
      <sz val="11"/>
      <name val="Calibri"/>
      <family val="2"/>
    </font>
    <font>
      <sz val="11"/>
      <color theme="0"/>
      <name val="Calibri"/>
      <family val="2"/>
    </font>
    <font>
      <sz val="9"/>
      <color theme="0"/>
      <name val="Calibri"/>
      <family val="2"/>
    </font>
    <font>
      <b/>
      <sz val="9"/>
      <name val="Calibri"/>
      <family val="2"/>
    </font>
    <font>
      <sz val="11"/>
      <color theme="1"/>
      <name val="Arial"/>
      <family val="2"/>
    </font>
    <font>
      <sz val="8"/>
      <name val="Arial"/>
      <family val="2"/>
    </font>
    <font>
      <sz val="8"/>
      <color rgb="FF000000"/>
      <name val="Calibri"/>
      <family val="2"/>
    </font>
    <font>
      <sz val="9"/>
      <color theme="1"/>
      <name val="Calibri"/>
      <family val="2"/>
    </font>
    <font>
      <sz val="8"/>
      <name val="Calibri"/>
      <family val="2"/>
      <scheme val="minor"/>
    </font>
    <font>
      <b/>
      <sz val="9"/>
      <name val="Arial"/>
      <family val="2"/>
    </font>
  </fonts>
  <fills count="5">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s>
  <borders count="13">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7">
    <xf numFmtId="0" fontId="0" fillId="0" borderId="0"/>
    <xf numFmtId="44" fontId="1" fillId="0" borderId="0" applyFont="0" applyFill="0" applyBorder="0" applyAlignment="0" applyProtection="0"/>
    <xf numFmtId="39" fontId="7" fillId="0" borderId="0"/>
    <xf numFmtId="0" fontId="9" fillId="0" borderId="0"/>
    <xf numFmtId="0" fontId="1" fillId="0" borderId="0"/>
    <xf numFmtId="0" fontId="1" fillId="0" borderId="0"/>
    <xf numFmtId="0" fontId="32" fillId="0" borderId="0"/>
  </cellStyleXfs>
  <cellXfs count="212">
    <xf numFmtId="0" fontId="0" fillId="0" borderId="0" xfId="0"/>
    <xf numFmtId="0" fontId="0" fillId="0" borderId="0" xfId="0" applyFont="1" applyAlignment="1">
      <alignment vertical="top" wrapText="1"/>
    </xf>
    <xf numFmtId="0" fontId="6" fillId="0" borderId="0" xfId="0" applyFont="1" applyAlignment="1" applyProtection="1">
      <alignment vertical="top" wrapText="1"/>
    </xf>
    <xf numFmtId="0" fontId="10" fillId="0" borderId="0" xfId="0" applyFont="1" applyAlignment="1">
      <alignment vertical="top" wrapText="1"/>
    </xf>
    <xf numFmtId="0" fontId="13" fillId="0" borderId="0" xfId="0" applyFont="1" applyBorder="1" applyAlignment="1">
      <alignment horizontal="center" vertical="top" wrapText="1"/>
    </xf>
    <xf numFmtId="0" fontId="16" fillId="0" borderId="0" xfId="0" applyFont="1" applyAlignment="1">
      <alignment vertical="top" wrapText="1"/>
    </xf>
    <xf numFmtId="0" fontId="13" fillId="0" borderId="0" xfId="0" applyFont="1" applyAlignment="1">
      <alignment horizontal="center" vertical="top" wrapText="1"/>
    </xf>
    <xf numFmtId="44" fontId="10" fillId="0" borderId="0" xfId="1" applyFont="1" applyAlignment="1">
      <alignment horizontal="right" vertical="top" wrapText="1"/>
    </xf>
    <xf numFmtId="0" fontId="15" fillId="0" borderId="0" xfId="0" applyFont="1" applyFill="1" applyBorder="1" applyAlignment="1">
      <alignment horizontal="center" vertical="top" wrapText="1"/>
    </xf>
    <xf numFmtId="0" fontId="11" fillId="4" borderId="2" xfId="0" applyFont="1" applyFill="1" applyBorder="1" applyAlignment="1">
      <alignment horizontal="center" vertical="top" wrapText="1"/>
    </xf>
    <xf numFmtId="0" fontId="13" fillId="0" borderId="0" xfId="0" applyFont="1" applyFill="1" applyBorder="1" applyAlignment="1">
      <alignment horizontal="center" vertical="top" wrapText="1"/>
    </xf>
    <xf numFmtId="0" fontId="13" fillId="0" borderId="0" xfId="0" applyFont="1" applyAlignment="1">
      <alignment horizontal="justify" vertical="top" wrapText="1"/>
    </xf>
    <xf numFmtId="0" fontId="11" fillId="4" borderId="3" xfId="0" applyFont="1" applyFill="1" applyBorder="1" applyAlignment="1">
      <alignment horizontal="center" vertical="top" wrapText="1"/>
    </xf>
    <xf numFmtId="0" fontId="10" fillId="0" borderId="0" xfId="0" applyFont="1" applyFill="1" applyAlignment="1">
      <alignment vertical="top" wrapText="1"/>
    </xf>
    <xf numFmtId="0" fontId="14" fillId="0" borderId="0" xfId="0" applyFont="1" applyBorder="1" applyAlignment="1">
      <alignment horizontal="justify" vertical="top" wrapText="1"/>
    </xf>
    <xf numFmtId="0" fontId="17" fillId="0" borderId="0" xfId="0" applyFont="1" applyAlignment="1">
      <alignment horizontal="justify" vertical="top" wrapText="1"/>
    </xf>
    <xf numFmtId="0" fontId="11" fillId="0" borderId="0" xfId="0" applyFont="1" applyFill="1" applyBorder="1" applyAlignment="1" applyProtection="1">
      <alignment horizontal="center" vertical="top" wrapText="1"/>
    </xf>
    <xf numFmtId="0" fontId="13" fillId="0" borderId="0" xfId="0" applyFont="1" applyFill="1" applyAlignment="1">
      <alignment horizontal="center" vertical="top"/>
    </xf>
    <xf numFmtId="0" fontId="13" fillId="0" borderId="0" xfId="0" applyFont="1" applyFill="1" applyBorder="1" applyAlignment="1">
      <alignment horizontal="justify" vertical="top"/>
    </xf>
    <xf numFmtId="0" fontId="13" fillId="0" borderId="0" xfId="0" applyFont="1" applyBorder="1" applyAlignment="1">
      <alignment horizontal="center" vertical="top"/>
    </xf>
    <xf numFmtId="0" fontId="13" fillId="0" borderId="0" xfId="0" applyFont="1" applyFill="1" applyAlignment="1">
      <alignment horizontal="center" vertical="top" wrapText="1"/>
    </xf>
    <xf numFmtId="1" fontId="6" fillId="0" borderId="0" xfId="2" applyNumberFormat="1" applyFont="1" applyFill="1" applyBorder="1" applyAlignment="1">
      <alignment horizontal="center" vertical="top" wrapText="1"/>
    </xf>
    <xf numFmtId="0" fontId="15" fillId="0" borderId="0" xfId="0" applyFont="1" applyFill="1" applyBorder="1" applyAlignment="1">
      <alignment horizontal="justify" vertical="top"/>
    </xf>
    <xf numFmtId="0" fontId="13" fillId="0" borderId="0" xfId="0" applyFont="1" applyAlignment="1">
      <alignment vertical="top" wrapText="1"/>
    </xf>
    <xf numFmtId="0" fontId="14" fillId="0" borderId="0" xfId="0" applyFont="1" applyFill="1" applyBorder="1" applyAlignment="1">
      <alignment horizontal="justify" vertical="top"/>
    </xf>
    <xf numFmtId="0" fontId="14" fillId="0" borderId="0" xfId="0" applyFont="1" applyFill="1" applyBorder="1" applyAlignment="1">
      <alignment horizontal="justify" vertical="top" wrapText="1"/>
    </xf>
    <xf numFmtId="49" fontId="13" fillId="0" borderId="0" xfId="5" applyNumberFormat="1" applyFont="1" applyAlignment="1">
      <alignment horizontal="center" vertical="top"/>
    </xf>
    <xf numFmtId="0" fontId="13" fillId="0" borderId="0" xfId="0" applyFont="1" applyFill="1" applyBorder="1" applyAlignment="1">
      <alignment vertical="top" wrapText="1"/>
    </xf>
    <xf numFmtId="1" fontId="15" fillId="0" borderId="0" xfId="0" applyNumberFormat="1" applyFont="1" applyBorder="1" applyAlignment="1">
      <alignment horizontal="center" vertical="top" wrapText="1"/>
    </xf>
    <xf numFmtId="0" fontId="14" fillId="0" borderId="0" xfId="0" applyFont="1" applyBorder="1" applyAlignment="1">
      <alignment horizontal="center" vertical="top"/>
    </xf>
    <xf numFmtId="1" fontId="15" fillId="0" borderId="0" xfId="0" applyNumberFormat="1" applyFont="1" applyBorder="1" applyAlignment="1">
      <alignment horizontal="center" vertical="top"/>
    </xf>
    <xf numFmtId="0" fontId="17" fillId="0" borderId="0" xfId="0" applyFont="1" applyBorder="1" applyAlignment="1">
      <alignment horizontal="justify" vertical="top" wrapText="1"/>
    </xf>
    <xf numFmtId="165" fontId="14" fillId="0" borderId="0" xfId="3" applyNumberFormat="1" applyFont="1" applyFill="1" applyBorder="1" applyAlignment="1">
      <alignment horizontal="center" vertical="top" wrapText="1"/>
    </xf>
    <xf numFmtId="1" fontId="15" fillId="0" borderId="0" xfId="0" applyNumberFormat="1" applyFont="1" applyFill="1" applyBorder="1" applyAlignment="1">
      <alignment horizontal="center" vertical="top" wrapText="1"/>
    </xf>
    <xf numFmtId="4" fontId="14" fillId="0" borderId="0" xfId="3" applyNumberFormat="1" applyFont="1" applyFill="1" applyBorder="1" applyAlignment="1">
      <alignment horizontal="justify" vertical="top" wrapText="1"/>
    </xf>
    <xf numFmtId="164" fontId="14" fillId="0" borderId="0" xfId="2" applyNumberFormat="1" applyFont="1" applyFill="1" applyBorder="1" applyAlignment="1" applyProtection="1">
      <alignment horizontal="justify" vertical="top" wrapText="1"/>
    </xf>
    <xf numFmtId="164" fontId="6" fillId="0" borderId="0" xfId="2" applyNumberFormat="1" applyFont="1" applyFill="1" applyBorder="1" applyAlignment="1" applyProtection="1">
      <alignment horizontal="justify" vertical="top" wrapText="1"/>
    </xf>
    <xf numFmtId="0" fontId="10" fillId="0" borderId="0" xfId="0" applyFont="1" applyAlignment="1">
      <alignment vertical="center" wrapText="1"/>
    </xf>
    <xf numFmtId="0" fontId="6" fillId="0" borderId="0" xfId="0" applyFont="1" applyAlignment="1" applyProtection="1">
      <alignment horizontal="justify" vertical="top" wrapText="1"/>
    </xf>
    <xf numFmtId="0" fontId="11" fillId="0" borderId="0" xfId="0" applyFont="1" applyAlignment="1">
      <alignment horizontal="center" vertical="top" wrapText="1"/>
    </xf>
    <xf numFmtId="0" fontId="11" fillId="0" borderId="0" xfId="0" applyFont="1" applyAlignment="1">
      <alignment horizontal="justify" vertical="top" wrapText="1"/>
    </xf>
    <xf numFmtId="0" fontId="11" fillId="0" borderId="0" xfId="0" applyFont="1" applyFill="1" applyAlignment="1">
      <alignment horizontal="center" vertical="top" wrapText="1"/>
    </xf>
    <xf numFmtId="0" fontId="14" fillId="0" borderId="0" xfId="0" applyFont="1" applyAlignment="1">
      <alignment horizontal="justify" vertical="top" wrapText="1"/>
    </xf>
    <xf numFmtId="0" fontId="13" fillId="0" borderId="0" xfId="0" applyFont="1" applyBorder="1" applyAlignment="1">
      <alignment vertical="top" wrapText="1"/>
    </xf>
    <xf numFmtId="0" fontId="6" fillId="0" borderId="0" xfId="0" applyFont="1" applyAlignment="1" applyProtection="1">
      <alignment horizontal="center" vertical="top" wrapText="1"/>
    </xf>
    <xf numFmtId="0" fontId="14" fillId="0" borderId="0" xfId="0" applyFont="1" applyAlignment="1" applyProtection="1">
      <alignment horizontal="justify" vertical="top" wrapText="1"/>
    </xf>
    <xf numFmtId="0" fontId="14" fillId="0" borderId="0" xfId="0" applyFont="1" applyBorder="1" applyAlignment="1">
      <alignment horizontal="center" vertical="top" wrapText="1"/>
    </xf>
    <xf numFmtId="0" fontId="15" fillId="0" borderId="0" xfId="0" applyFont="1" applyAlignment="1">
      <alignment horizontal="center" vertical="top" wrapText="1"/>
    </xf>
    <xf numFmtId="0" fontId="13" fillId="0" borderId="0" xfId="0" applyFont="1" applyBorder="1" applyAlignment="1">
      <alignment horizontal="justify" vertical="top" wrapText="1"/>
    </xf>
    <xf numFmtId="0" fontId="13" fillId="0" borderId="0" xfId="5" applyNumberFormat="1" applyFont="1" applyAlignment="1">
      <alignment horizontal="justify" vertical="top" wrapText="1"/>
    </xf>
    <xf numFmtId="0" fontId="17" fillId="0" borderId="4" xfId="0" applyFont="1" applyFill="1" applyBorder="1" applyAlignment="1" applyProtection="1">
      <alignment horizontal="justify" vertical="top" wrapText="1"/>
    </xf>
    <xf numFmtId="0" fontId="13" fillId="0" borderId="0" xfId="0" applyFont="1" applyFill="1" applyBorder="1" applyAlignment="1">
      <alignment horizontal="justify" vertical="top" wrapText="1"/>
    </xf>
    <xf numFmtId="0" fontId="15" fillId="3" borderId="0" xfId="0" applyFont="1" applyFill="1" applyBorder="1" applyAlignment="1">
      <alignment vertical="top"/>
    </xf>
    <xf numFmtId="0" fontId="6" fillId="0" borderId="0" xfId="0" applyFont="1" applyBorder="1" applyAlignment="1">
      <alignment horizontal="justify" vertical="top" wrapText="1"/>
    </xf>
    <xf numFmtId="0" fontId="3" fillId="0" borderId="0" xfId="0" applyFont="1" applyAlignment="1" applyProtection="1">
      <alignment horizontal="justify" vertical="top" wrapText="1"/>
    </xf>
    <xf numFmtId="0" fontId="2" fillId="0" borderId="0" xfId="0" applyFont="1" applyAlignment="1" applyProtection="1">
      <alignment horizontal="justify" vertical="top" wrapText="1"/>
    </xf>
    <xf numFmtId="0" fontId="15" fillId="0" borderId="0" xfId="0" applyFont="1" applyAlignment="1">
      <alignment horizontal="justify" vertical="top" wrapText="1"/>
    </xf>
    <xf numFmtId="49" fontId="13" fillId="0" borderId="0" xfId="4" applyNumberFormat="1" applyFont="1" applyAlignment="1">
      <alignment horizontal="justify" vertical="top" wrapText="1"/>
    </xf>
    <xf numFmtId="0" fontId="10" fillId="0" borderId="0" xfId="0" applyFont="1" applyAlignment="1">
      <alignment horizontal="center" vertical="center" wrapText="1"/>
    </xf>
    <xf numFmtId="0" fontId="12" fillId="2" borderId="0" xfId="0" applyFont="1" applyFill="1" applyBorder="1" applyAlignment="1">
      <alignment horizontal="center" vertical="top" wrapText="1"/>
    </xf>
    <xf numFmtId="0" fontId="12" fillId="2" borderId="0" xfId="0" applyFont="1" applyFill="1" applyBorder="1" applyAlignment="1">
      <alignment vertical="top" wrapText="1"/>
    </xf>
    <xf numFmtId="0" fontId="2" fillId="2" borderId="0" xfId="0" applyFont="1" applyFill="1" applyBorder="1" applyAlignment="1">
      <alignment horizontal="justify" vertical="top" wrapText="1"/>
    </xf>
    <xf numFmtId="0" fontId="22" fillId="2" borderId="0" xfId="0" applyFont="1" applyFill="1" applyBorder="1" applyAlignment="1">
      <alignment horizontal="center" vertical="top"/>
    </xf>
    <xf numFmtId="0" fontId="22" fillId="3" borderId="0" xfId="0" applyFont="1" applyFill="1" applyBorder="1" applyAlignment="1">
      <alignment horizontal="center" vertical="top"/>
    </xf>
    <xf numFmtId="0" fontId="8" fillId="3" borderId="0" xfId="0" applyFont="1" applyFill="1" applyBorder="1" applyAlignment="1">
      <alignment horizontal="center" vertical="top"/>
    </xf>
    <xf numFmtId="0" fontId="12" fillId="3" borderId="0" xfId="0" applyFont="1" applyFill="1" applyBorder="1" applyAlignment="1">
      <alignment vertical="top"/>
    </xf>
    <xf numFmtId="0" fontId="12" fillId="3" borderId="0" xfId="0" applyFont="1" applyFill="1" applyBorder="1" applyAlignment="1">
      <alignment horizontal="justify" vertical="top"/>
    </xf>
    <xf numFmtId="0" fontId="12" fillId="2" borderId="0" xfId="0" applyFont="1" applyFill="1" applyBorder="1" applyAlignment="1">
      <alignment horizontal="center" vertical="top"/>
    </xf>
    <xf numFmtId="0" fontId="12" fillId="2" borderId="0" xfId="0" applyFont="1" applyFill="1" applyBorder="1" applyAlignment="1">
      <alignment horizontal="justify" vertical="top"/>
    </xf>
    <xf numFmtId="0" fontId="15" fillId="3" borderId="0" xfId="0" applyFont="1" applyFill="1" applyBorder="1" applyAlignment="1">
      <alignment horizontal="center" vertical="top"/>
    </xf>
    <xf numFmtId="0" fontId="6" fillId="3" borderId="0" xfId="0" applyFont="1" applyFill="1" applyBorder="1" applyAlignment="1">
      <alignment horizontal="justify" vertical="top"/>
    </xf>
    <xf numFmtId="0" fontId="13" fillId="0" borderId="0" xfId="0" applyFont="1" applyFill="1" applyAlignment="1">
      <alignment vertical="top"/>
    </xf>
    <xf numFmtId="0" fontId="12" fillId="3" borderId="0" xfId="0" applyFont="1" applyFill="1" applyBorder="1" applyAlignment="1">
      <alignment horizontal="center" vertical="top"/>
    </xf>
    <xf numFmtId="0" fontId="2" fillId="3" borderId="0" xfId="0" applyFont="1" applyFill="1" applyBorder="1" applyAlignment="1">
      <alignment horizontal="justify" vertical="top"/>
    </xf>
    <xf numFmtId="0" fontId="2" fillId="2" borderId="0" xfId="0" applyFont="1" applyFill="1" applyBorder="1" applyAlignment="1">
      <alignment horizontal="center" vertical="top"/>
    </xf>
    <xf numFmtId="0" fontId="2" fillId="2" borderId="0" xfId="0" applyFont="1" applyFill="1" applyBorder="1" applyAlignment="1">
      <alignment horizontal="justify" vertical="top"/>
    </xf>
    <xf numFmtId="0" fontId="20" fillId="0" borderId="0" xfId="0" applyFont="1" applyBorder="1" applyAlignment="1">
      <alignment horizontal="justify" vertical="top" wrapText="1"/>
    </xf>
    <xf numFmtId="0" fontId="3" fillId="3" borderId="0" xfId="0" applyFont="1" applyFill="1" applyBorder="1" applyAlignment="1">
      <alignment horizontal="center" vertical="top"/>
    </xf>
    <xf numFmtId="0" fontId="0" fillId="0" borderId="3" xfId="0" applyBorder="1"/>
    <xf numFmtId="0" fontId="19" fillId="0" borderId="3" xfId="0" applyFont="1" applyBorder="1"/>
    <xf numFmtId="0" fontId="19" fillId="0" borderId="6" xfId="0" applyFont="1" applyBorder="1"/>
    <xf numFmtId="0" fontId="19" fillId="0" borderId="7" xfId="0" applyFont="1" applyBorder="1"/>
    <xf numFmtId="0" fontId="19" fillId="0" borderId="8" xfId="0" applyFont="1" applyBorder="1"/>
    <xf numFmtId="0" fontId="19" fillId="0" borderId="9" xfId="0" applyFont="1" applyBorder="1"/>
    <xf numFmtId="0" fontId="19" fillId="0" borderId="0" xfId="0" applyFont="1" applyBorder="1"/>
    <xf numFmtId="0" fontId="19" fillId="0" borderId="10" xfId="0" applyFont="1" applyBorder="1"/>
    <xf numFmtId="0" fontId="19" fillId="0" borderId="11" xfId="0" applyFont="1" applyBorder="1"/>
    <xf numFmtId="0" fontId="19" fillId="0" borderId="1" xfId="0" applyFont="1" applyBorder="1"/>
    <xf numFmtId="0" fontId="19" fillId="0" borderId="12" xfId="0" applyFont="1" applyBorder="1"/>
    <xf numFmtId="2" fontId="19" fillId="0" borderId="3" xfId="0" applyNumberFormat="1" applyFont="1" applyBorder="1"/>
    <xf numFmtId="0" fontId="15" fillId="0" borderId="0" xfId="0" applyFont="1" applyFill="1" applyBorder="1" applyAlignment="1">
      <alignment horizontal="justify" vertical="top" wrapText="1"/>
    </xf>
    <xf numFmtId="0" fontId="6" fillId="0" borderId="0" xfId="0" applyFont="1" applyAlignment="1">
      <alignment horizontal="justify" vertical="top" wrapText="1"/>
    </xf>
    <xf numFmtId="0" fontId="6" fillId="0" borderId="0" xfId="0" applyFont="1" applyFill="1" applyBorder="1" applyAlignment="1">
      <alignment horizontal="justify" vertical="top" wrapText="1"/>
    </xf>
    <xf numFmtId="0" fontId="14" fillId="0" borderId="0" xfId="0" applyFont="1" applyFill="1" applyBorder="1" applyAlignment="1">
      <alignment horizontal="center" vertical="top" wrapText="1"/>
    </xf>
    <xf numFmtId="0" fontId="17" fillId="0" borderId="0" xfId="0" applyFont="1" applyAlignment="1">
      <alignment horizontal="justify" vertical="top"/>
    </xf>
    <xf numFmtId="0" fontId="15" fillId="0" borderId="0" xfId="0" applyFont="1" applyBorder="1" applyAlignment="1">
      <alignment horizontal="center" vertical="top" wrapText="1"/>
    </xf>
    <xf numFmtId="0" fontId="27" fillId="0" borderId="0" xfId="0" applyFont="1" applyBorder="1" applyAlignment="1">
      <alignment vertical="top" wrapText="1"/>
    </xf>
    <xf numFmtId="0" fontId="13" fillId="0" borderId="0" xfId="6" applyFont="1" applyBorder="1" applyAlignment="1">
      <alignment horizontal="justify" vertical="top" wrapText="1"/>
    </xf>
    <xf numFmtId="0" fontId="34" fillId="0" borderId="0" xfId="0" applyFont="1" applyAlignment="1">
      <alignment horizontal="justify" vertical="top" wrapText="1"/>
    </xf>
    <xf numFmtId="0" fontId="6" fillId="0" borderId="0" xfId="6" applyFont="1" applyBorder="1" applyAlignment="1">
      <alignment vertical="top" wrapText="1"/>
    </xf>
    <xf numFmtId="0" fontId="27" fillId="0" borderId="0" xfId="0" applyFont="1" applyBorder="1" applyAlignment="1">
      <alignment horizontal="justify" vertical="top" wrapText="1"/>
    </xf>
    <xf numFmtId="166" fontId="14" fillId="0" borderId="0" xfId="0" applyNumberFormat="1" applyFont="1" applyFill="1" applyAlignment="1">
      <alignment vertical="top" wrapText="1"/>
    </xf>
    <xf numFmtId="4" fontId="0" fillId="0" borderId="0" xfId="0" applyNumberFormat="1" applyFont="1" applyFill="1" applyAlignment="1">
      <alignment vertical="top" wrapText="1"/>
    </xf>
    <xf numFmtId="44" fontId="25" fillId="0" borderId="0" xfId="1" applyFont="1" applyFill="1" applyBorder="1" applyAlignment="1" applyProtection="1">
      <alignment horizontal="right" vertical="top" wrapText="1"/>
    </xf>
    <xf numFmtId="1" fontId="8" fillId="0" borderId="0" xfId="0" applyNumberFormat="1" applyFont="1" applyAlignment="1">
      <alignment horizontal="center" vertical="top" wrapText="1"/>
    </xf>
    <xf numFmtId="0" fontId="8" fillId="0" borderId="0" xfId="0" applyFont="1" applyAlignment="1">
      <alignment horizontal="center" vertical="top" wrapText="1"/>
    </xf>
    <xf numFmtId="0" fontId="18" fillId="0" borderId="0" xfId="0" applyFont="1" applyFill="1" applyAlignment="1">
      <alignment horizontal="justify" vertical="top" wrapText="1"/>
    </xf>
    <xf numFmtId="1" fontId="13" fillId="0" borderId="0" xfId="0" applyNumberFormat="1" applyFont="1" applyBorder="1" applyAlignment="1">
      <alignment horizontal="center" vertical="top" wrapText="1"/>
    </xf>
    <xf numFmtId="1" fontId="13" fillId="0" borderId="0" xfId="0" applyNumberFormat="1" applyFont="1" applyBorder="1" applyAlignment="1">
      <alignment horizontal="center" vertical="top"/>
    </xf>
    <xf numFmtId="1" fontId="6" fillId="0" borderId="0" xfId="2" applyNumberFormat="1" applyFont="1" applyFill="1" applyBorder="1" applyAlignment="1">
      <alignment horizontal="center" vertical="top"/>
    </xf>
    <xf numFmtId="39" fontId="14" fillId="0" borderId="0" xfId="2" applyFont="1" applyFill="1" applyBorder="1" applyAlignment="1">
      <alignment horizontal="justify" vertical="top" wrapText="1"/>
    </xf>
    <xf numFmtId="39" fontId="14" fillId="0" borderId="0" xfId="2" applyFont="1" applyBorder="1" applyAlignment="1">
      <alignment horizontal="center" vertical="top"/>
    </xf>
    <xf numFmtId="4" fontId="13" fillId="0" borderId="0" xfId="0" applyNumberFormat="1" applyFont="1" applyBorder="1" applyAlignment="1">
      <alignment vertical="top"/>
    </xf>
    <xf numFmtId="44" fontId="36" fillId="0" borderId="0" xfId="1" applyFont="1" applyFill="1" applyBorder="1" applyAlignment="1" applyProtection="1">
      <alignment horizontal="right" vertical="top" wrapText="1"/>
    </xf>
    <xf numFmtId="0" fontId="37" fillId="0" borderId="0" xfId="0" applyFont="1" applyFill="1" applyBorder="1" applyAlignment="1" applyProtection="1">
      <alignment horizontal="right" vertical="top" wrapText="1"/>
    </xf>
    <xf numFmtId="1" fontId="36" fillId="0" borderId="0" xfId="2" applyNumberFormat="1" applyFont="1" applyFill="1" applyBorder="1" applyAlignment="1">
      <alignment horizontal="center" vertical="top"/>
    </xf>
    <xf numFmtId="39" fontId="6" fillId="0" borderId="0" xfId="2" applyFont="1" applyFill="1" applyBorder="1" applyAlignment="1">
      <alignment horizontal="justify" vertical="top" wrapText="1"/>
    </xf>
    <xf numFmtId="4" fontId="13" fillId="0" borderId="0" xfId="0" applyNumberFormat="1" applyFont="1" applyFill="1" applyBorder="1" applyAlignment="1">
      <alignment horizontal="right" vertical="top"/>
    </xf>
    <xf numFmtId="39" fontId="14" fillId="0" borderId="0" xfId="2" applyFont="1" applyFill="1" applyBorder="1" applyAlignment="1">
      <alignment horizontal="right" vertical="top"/>
    </xf>
    <xf numFmtId="4" fontId="6" fillId="0" borderId="0" xfId="0" applyNumberFormat="1" applyFont="1" applyAlignment="1" applyProtection="1">
      <alignment horizontal="center" vertical="top" wrapText="1"/>
    </xf>
    <xf numFmtId="44" fontId="6" fillId="0" borderId="0" xfId="1" applyFont="1" applyAlignment="1" applyProtection="1">
      <alignment horizontal="center" vertical="top" wrapText="1"/>
    </xf>
    <xf numFmtId="44" fontId="13" fillId="0" borderId="0" xfId="1" applyFont="1" applyAlignment="1">
      <alignment horizontal="center" vertical="top" wrapText="1"/>
    </xf>
    <xf numFmtId="44" fontId="14" fillId="0" borderId="0" xfId="1" applyFont="1" applyAlignment="1" applyProtection="1">
      <alignment horizontal="center" vertical="top" wrapText="1"/>
    </xf>
    <xf numFmtId="0" fontId="14" fillId="0" borderId="0" xfId="0" applyFont="1" applyAlignment="1">
      <alignment horizontal="center" vertical="top" wrapText="1"/>
    </xf>
    <xf numFmtId="4" fontId="14" fillId="0" borderId="0" xfId="0" applyNumberFormat="1" applyFont="1" applyAlignment="1">
      <alignment horizontal="center" vertical="top" wrapText="1"/>
    </xf>
    <xf numFmtId="44" fontId="14" fillId="0" borderId="0" xfId="1" applyFont="1" applyAlignment="1">
      <alignment horizontal="center" vertical="top" wrapText="1"/>
    </xf>
    <xf numFmtId="44" fontId="6" fillId="0" borderId="0" xfId="1" applyFont="1" applyBorder="1" applyAlignment="1" applyProtection="1">
      <alignment horizontal="center" vertical="top" wrapText="1"/>
    </xf>
    <xf numFmtId="0" fontId="3" fillId="0" borderId="0" xfId="0" applyFont="1" applyAlignment="1">
      <alignment horizontal="center" vertical="top" wrapText="1"/>
    </xf>
    <xf numFmtId="4" fontId="3" fillId="0" borderId="0" xfId="0" applyNumberFormat="1" applyFont="1" applyAlignment="1">
      <alignment horizontal="center" vertical="top" wrapText="1"/>
    </xf>
    <xf numFmtId="44" fontId="3" fillId="0" borderId="0" xfId="1" applyFont="1" applyAlignment="1">
      <alignment horizontal="center" vertical="top" wrapText="1"/>
    </xf>
    <xf numFmtId="44" fontId="2" fillId="0" borderId="0" xfId="1" applyFont="1" applyBorder="1" applyAlignment="1" applyProtection="1">
      <alignment horizontal="center" vertical="top" wrapText="1"/>
    </xf>
    <xf numFmtId="4" fontId="14" fillId="0" borderId="1" xfId="0" applyNumberFormat="1" applyFont="1" applyBorder="1" applyAlignment="1">
      <alignment horizontal="center" vertical="top" wrapText="1"/>
    </xf>
    <xf numFmtId="44" fontId="6" fillId="0" borderId="1" xfId="1" applyFont="1" applyBorder="1" applyAlignment="1" applyProtection="1">
      <alignment horizontal="center" vertical="top"/>
      <protection locked="0"/>
    </xf>
    <xf numFmtId="4" fontId="11" fillId="4" borderId="3" xfId="0" applyNumberFormat="1" applyFont="1" applyFill="1" applyBorder="1" applyAlignment="1">
      <alignment horizontal="center" vertical="top" wrapText="1"/>
    </xf>
    <xf numFmtId="44" fontId="11" fillId="4" borderId="3" xfId="1" applyFont="1" applyFill="1" applyBorder="1" applyAlignment="1" applyProtection="1">
      <alignment horizontal="center" vertical="top" wrapText="1"/>
      <protection locked="0"/>
    </xf>
    <xf numFmtId="4" fontId="11" fillId="4" borderId="3" xfId="0" applyNumberFormat="1" applyFont="1" applyFill="1" applyBorder="1" applyAlignment="1" applyProtection="1">
      <alignment horizontal="center" vertical="top" wrapText="1"/>
      <protection locked="0"/>
    </xf>
    <xf numFmtId="44" fontId="11" fillId="4" borderId="3" xfId="1" applyFont="1" applyFill="1" applyBorder="1" applyAlignment="1">
      <alignment horizontal="center" vertical="top" wrapText="1"/>
    </xf>
    <xf numFmtId="4" fontId="13" fillId="0" borderId="0" xfId="0" applyNumberFormat="1" applyFont="1" applyAlignment="1">
      <alignment horizontal="center" vertical="top" wrapText="1"/>
    </xf>
    <xf numFmtId="44" fontId="13" fillId="0" borderId="0" xfId="1" applyFont="1" applyAlignment="1" applyProtection="1">
      <alignment horizontal="center" vertical="top" wrapText="1"/>
      <protection locked="0"/>
    </xf>
    <xf numFmtId="4" fontId="13" fillId="0" borderId="0" xfId="0" applyNumberFormat="1" applyFont="1" applyAlignment="1" applyProtection="1">
      <alignment horizontal="center" vertical="top" wrapText="1"/>
      <protection locked="0"/>
    </xf>
    <xf numFmtId="0" fontId="22" fillId="2" borderId="0" xfId="0" applyFont="1" applyFill="1" applyBorder="1" applyAlignment="1">
      <alignment horizontal="center" vertical="top" wrapText="1"/>
    </xf>
    <xf numFmtId="44" fontId="22" fillId="2" borderId="0" xfId="1" applyFont="1" applyFill="1" applyBorder="1" applyAlignment="1">
      <alignment horizontal="center" vertical="top" wrapText="1"/>
    </xf>
    <xf numFmtId="0" fontId="14" fillId="0" borderId="0" xfId="0" applyFont="1" applyFill="1" applyBorder="1" applyAlignment="1" applyProtection="1">
      <alignment horizontal="center" vertical="top" wrapText="1"/>
    </xf>
    <xf numFmtId="4" fontId="14" fillId="0" borderId="0" xfId="0" applyNumberFormat="1" applyFont="1" applyFill="1" applyBorder="1" applyAlignment="1">
      <alignment horizontal="center" vertical="top" wrapText="1"/>
    </xf>
    <xf numFmtId="44" fontId="13" fillId="0" borderId="0" xfId="1" applyFont="1" applyFill="1" applyAlignment="1">
      <alignment horizontal="center" vertical="top" wrapText="1"/>
    </xf>
    <xf numFmtId="4" fontId="13" fillId="0" borderId="0" xfId="0" applyNumberFormat="1" applyFont="1" applyFill="1" applyAlignment="1">
      <alignment horizontal="center" vertical="top" wrapText="1"/>
    </xf>
    <xf numFmtId="44" fontId="15" fillId="0" borderId="0" xfId="1" applyFont="1" applyFill="1" applyBorder="1" applyAlignment="1" applyProtection="1">
      <alignment horizontal="center" vertical="top" wrapText="1"/>
    </xf>
    <xf numFmtId="0" fontId="17" fillId="0" borderId="0" xfId="0" applyFont="1" applyAlignment="1">
      <alignment horizontal="center" vertical="top" wrapText="1"/>
    </xf>
    <xf numFmtId="4" fontId="17" fillId="0" borderId="0" xfId="0" applyNumberFormat="1" applyFont="1" applyAlignment="1">
      <alignment horizontal="center" vertical="top" wrapText="1"/>
    </xf>
    <xf numFmtId="4" fontId="14" fillId="0" borderId="0" xfId="0" applyNumberFormat="1" applyFont="1" applyBorder="1" applyAlignment="1">
      <alignment horizontal="center" vertical="top" wrapText="1"/>
    </xf>
    <xf numFmtId="0" fontId="15" fillId="0" borderId="0" xfId="0" applyFont="1" applyAlignment="1" applyProtection="1">
      <alignment horizontal="center" vertical="top" wrapText="1"/>
      <protection locked="0"/>
    </xf>
    <xf numFmtId="44" fontId="13" fillId="0" borderId="0" xfId="1" applyFont="1" applyAlignment="1" applyProtection="1">
      <alignment horizontal="center" vertical="top" wrapText="1"/>
    </xf>
    <xf numFmtId="4" fontId="17" fillId="0" borderId="0" xfId="0" applyNumberFormat="1" applyFont="1" applyFill="1" applyAlignment="1">
      <alignment horizontal="center" vertical="top" wrapText="1"/>
    </xf>
    <xf numFmtId="0" fontId="28" fillId="2" borderId="0" xfId="0" applyFont="1" applyFill="1" applyBorder="1" applyAlignment="1">
      <alignment horizontal="center" vertical="top"/>
    </xf>
    <xf numFmtId="0" fontId="29" fillId="2" borderId="0" xfId="0" applyFont="1" applyFill="1" applyBorder="1" applyAlignment="1">
      <alignment horizontal="center" vertical="top"/>
    </xf>
    <xf numFmtId="0" fontId="28" fillId="2" borderId="0" xfId="0" applyFont="1" applyFill="1" applyBorder="1" applyAlignment="1">
      <alignment horizontal="left" vertical="top"/>
    </xf>
    <xf numFmtId="0" fontId="30" fillId="3" borderId="0" xfId="0" applyFont="1" applyFill="1" applyBorder="1" applyAlignment="1">
      <alignment vertical="top"/>
    </xf>
    <xf numFmtId="0" fontId="31" fillId="3" borderId="0" xfId="0" applyFont="1" applyFill="1" applyBorder="1" applyAlignment="1">
      <alignment horizontal="left" vertical="top"/>
    </xf>
    <xf numFmtId="0" fontId="30" fillId="0" borderId="0" xfId="0" applyFont="1" applyFill="1" applyBorder="1" applyAlignment="1">
      <alignment vertical="top"/>
    </xf>
    <xf numFmtId="0" fontId="31" fillId="0" borderId="0" xfId="0" applyFont="1" applyFill="1" applyBorder="1" applyAlignment="1">
      <alignment horizontal="left" vertical="top"/>
    </xf>
    <xf numFmtId="0" fontId="14" fillId="0" borderId="0" xfId="6" applyFont="1" applyBorder="1" applyAlignment="1">
      <alignment horizontal="center" vertical="top" wrapText="1"/>
    </xf>
    <xf numFmtId="2" fontId="14" fillId="0" borderId="0" xfId="6" applyNumberFormat="1" applyFont="1" applyFill="1" applyBorder="1" applyAlignment="1">
      <alignment horizontal="center" vertical="top" wrapText="1"/>
    </xf>
    <xf numFmtId="44" fontId="33" fillId="0" borderId="0" xfId="1" applyFont="1" applyFill="1" applyBorder="1" applyAlignment="1">
      <alignment vertical="top" wrapText="1"/>
    </xf>
    <xf numFmtId="0" fontId="26" fillId="0" borderId="0" xfId="6" applyFont="1" applyAlignment="1">
      <alignment vertical="top" wrapText="1"/>
    </xf>
    <xf numFmtId="4" fontId="14" fillId="0" borderId="0" xfId="0" applyNumberFormat="1" applyFont="1" applyBorder="1" applyAlignment="1">
      <alignment horizontal="center" vertical="top"/>
    </xf>
    <xf numFmtId="44" fontId="13" fillId="0" borderId="0" xfId="1" applyFont="1" applyFill="1" applyAlignment="1">
      <alignment vertical="top" wrapText="1"/>
    </xf>
    <xf numFmtId="0" fontId="14" fillId="0" borderId="0" xfId="6" applyFont="1" applyFill="1" applyBorder="1" applyAlignment="1">
      <alignment horizontal="center" vertical="top" wrapText="1"/>
    </xf>
    <xf numFmtId="44" fontId="35" fillId="0" borderId="0" xfId="1" applyFont="1" applyAlignment="1">
      <alignment horizontal="center" vertical="top"/>
    </xf>
    <xf numFmtId="166" fontId="13" fillId="0" borderId="0" xfId="0" applyNumberFormat="1" applyFont="1" applyFill="1" applyAlignment="1">
      <alignment vertical="top" wrapText="1"/>
    </xf>
    <xf numFmtId="44" fontId="22" fillId="2" borderId="0" xfId="1" applyFont="1" applyFill="1" applyBorder="1" applyAlignment="1">
      <alignment horizontal="center" vertical="top"/>
    </xf>
    <xf numFmtId="0" fontId="21" fillId="3" borderId="0" xfId="0" applyFont="1" applyFill="1" applyBorder="1" applyAlignment="1">
      <alignment horizontal="center" vertical="top"/>
    </xf>
    <xf numFmtId="44" fontId="21" fillId="3" borderId="0" xfId="1" applyFont="1" applyFill="1" applyBorder="1" applyAlignment="1">
      <alignment horizontal="center" vertical="top"/>
    </xf>
    <xf numFmtId="2" fontId="13" fillId="0" borderId="0" xfId="0" applyNumberFormat="1" applyFont="1" applyFill="1" applyAlignment="1">
      <alignment horizontal="center" vertical="top" wrapText="1"/>
    </xf>
    <xf numFmtId="0" fontId="6" fillId="0" borderId="0" xfId="0" applyFont="1" applyFill="1" applyBorder="1" applyAlignment="1" applyProtection="1">
      <alignment horizontal="center" vertical="top" wrapText="1"/>
    </xf>
    <xf numFmtId="44" fontId="15" fillId="0" borderId="0" xfId="0" applyNumberFormat="1" applyFont="1" applyFill="1" applyBorder="1" applyAlignment="1" applyProtection="1">
      <alignment horizontal="center" vertical="top" wrapText="1"/>
    </xf>
    <xf numFmtId="44" fontId="13" fillId="0" borderId="0" xfId="1" applyFont="1" applyFill="1" applyBorder="1" applyAlignment="1">
      <alignment horizontal="center" vertical="top"/>
    </xf>
    <xf numFmtId="44" fontId="22" fillId="3" borderId="0" xfId="1" applyFont="1" applyFill="1" applyBorder="1" applyAlignment="1">
      <alignment horizontal="center" vertical="top"/>
    </xf>
    <xf numFmtId="2" fontId="13" fillId="0" borderId="0" xfId="0" applyNumberFormat="1" applyFont="1" applyAlignment="1">
      <alignment horizontal="center" vertical="top" wrapText="1"/>
    </xf>
    <xf numFmtId="4" fontId="13" fillId="0" borderId="0" xfId="0" applyNumberFormat="1" applyFont="1" applyFill="1" applyBorder="1" applyAlignment="1">
      <alignment horizontal="center" vertical="top" wrapText="1"/>
    </xf>
    <xf numFmtId="44" fontId="14" fillId="0" borderId="0" xfId="1" applyFont="1" applyFill="1" applyBorder="1" applyAlignment="1" applyProtection="1">
      <alignment horizontal="center" vertical="top" wrapText="1"/>
    </xf>
    <xf numFmtId="44" fontId="13" fillId="0" borderId="0" xfId="1" applyFont="1" applyBorder="1" applyAlignment="1">
      <alignment horizontal="center" vertical="top" wrapText="1"/>
    </xf>
    <xf numFmtId="4" fontId="13" fillId="0" borderId="0" xfId="0" applyNumberFormat="1" applyFont="1" applyFill="1" applyBorder="1" applyAlignment="1">
      <alignment horizontal="center" vertical="top"/>
    </xf>
    <xf numFmtId="44" fontId="13" fillId="0" borderId="0" xfId="1" applyFont="1" applyFill="1" applyBorder="1" applyAlignment="1">
      <alignment horizontal="center" vertical="top" wrapText="1"/>
    </xf>
    <xf numFmtId="44" fontId="36" fillId="0" borderId="0" xfId="1" applyFont="1" applyAlignment="1">
      <alignment horizontal="center" vertical="top"/>
    </xf>
    <xf numFmtId="0" fontId="25" fillId="0" borderId="0" xfId="0" applyFont="1" applyFill="1" applyBorder="1" applyAlignment="1" applyProtection="1">
      <alignment horizontal="center" vertical="top" wrapText="1"/>
    </xf>
    <xf numFmtId="0" fontId="20" fillId="0" borderId="0" xfId="0" applyFont="1" applyBorder="1" applyAlignment="1">
      <alignment horizontal="center" vertical="top" wrapText="1"/>
    </xf>
    <xf numFmtId="4" fontId="20" fillId="0" borderId="0" xfId="0" applyNumberFormat="1" applyFont="1" applyBorder="1" applyAlignment="1">
      <alignment horizontal="center" vertical="top" wrapText="1"/>
    </xf>
    <xf numFmtId="4" fontId="14" fillId="0" borderId="0" xfId="0" applyNumberFormat="1" applyFont="1" applyFill="1" applyBorder="1" applyAlignment="1">
      <alignment horizontal="center" vertical="top"/>
    </xf>
    <xf numFmtId="0" fontId="17" fillId="0" borderId="0" xfId="0" applyFont="1" applyBorder="1" applyAlignment="1">
      <alignment horizontal="center" vertical="top" wrapText="1"/>
    </xf>
    <xf numFmtId="44" fontId="21" fillId="0" borderId="0" xfId="1" applyFont="1" applyFill="1" applyBorder="1" applyAlignment="1">
      <alignment horizontal="center" vertical="top" wrapText="1"/>
    </xf>
    <xf numFmtId="0" fontId="21" fillId="0" borderId="0" xfId="0" applyFont="1" applyFill="1" applyBorder="1" applyAlignment="1">
      <alignment horizontal="center" vertical="top" wrapText="1"/>
    </xf>
    <xf numFmtId="0" fontId="18" fillId="0" borderId="0" xfId="0" applyFont="1" applyFill="1" applyBorder="1" applyAlignment="1">
      <alignment horizontal="center" vertical="top" wrapText="1"/>
    </xf>
    <xf numFmtId="44" fontId="13" fillId="0" borderId="0" xfId="1" applyFont="1" applyFill="1" applyBorder="1" applyAlignment="1" applyProtection="1">
      <alignment horizontal="center" vertical="top" wrapText="1"/>
      <protection locked="0"/>
    </xf>
    <xf numFmtId="4" fontId="13" fillId="0" borderId="0" xfId="0" applyNumberFormat="1" applyFont="1" applyFill="1" applyBorder="1" applyAlignment="1" applyProtection="1">
      <alignment horizontal="center" vertical="top" wrapText="1"/>
      <protection locked="0"/>
    </xf>
    <xf numFmtId="44" fontId="15" fillId="0" borderId="5" xfId="1" applyFont="1" applyFill="1" applyBorder="1" applyAlignment="1" applyProtection="1">
      <alignment horizontal="center" vertical="top" wrapText="1"/>
    </xf>
    <xf numFmtId="4" fontId="13" fillId="0" borderId="0" xfId="0" applyNumberFormat="1" applyFont="1" applyBorder="1" applyAlignment="1">
      <alignment horizontal="center" vertical="top" wrapText="1"/>
    </xf>
    <xf numFmtId="0" fontId="19" fillId="0" borderId="0" xfId="0" applyFont="1" applyBorder="1" applyAlignment="1">
      <alignment horizontal="center" vertical="top" wrapText="1"/>
    </xf>
    <xf numFmtId="44" fontId="19" fillId="0" borderId="0" xfId="1" applyFont="1" applyBorder="1" applyAlignment="1">
      <alignment horizontal="center" vertical="top" wrapText="1"/>
    </xf>
    <xf numFmtId="44" fontId="19" fillId="0" borderId="5" xfId="1" applyFont="1" applyBorder="1" applyAlignment="1">
      <alignment horizontal="center" vertical="top" wrapText="1"/>
    </xf>
    <xf numFmtId="164" fontId="14" fillId="0" borderId="0" xfId="2" applyNumberFormat="1" applyFont="1" applyBorder="1" applyAlignment="1" applyProtection="1">
      <alignment horizontal="center" vertical="top" wrapText="1"/>
    </xf>
    <xf numFmtId="2" fontId="14" fillId="0" borderId="0" xfId="0" applyNumberFormat="1" applyFont="1" applyBorder="1" applyAlignment="1">
      <alignment horizontal="center" vertical="top" wrapText="1"/>
    </xf>
    <xf numFmtId="44" fontId="14" fillId="0" borderId="0" xfId="1" applyFont="1" applyBorder="1" applyAlignment="1">
      <alignment horizontal="center" vertical="top" wrapText="1"/>
    </xf>
    <xf numFmtId="4" fontId="0" fillId="0" borderId="0" xfId="0" applyNumberFormat="1" applyFont="1" applyBorder="1" applyAlignment="1">
      <alignment horizontal="center" vertical="top" wrapText="1"/>
    </xf>
    <xf numFmtId="44" fontId="0" fillId="0" borderId="0" xfId="1" applyFont="1" applyBorder="1" applyAlignment="1">
      <alignment horizontal="center" vertical="top" wrapText="1"/>
    </xf>
    <xf numFmtId="44" fontId="2" fillId="0" borderId="0" xfId="1" applyFont="1" applyAlignment="1" applyProtection="1">
      <alignment horizontal="left" vertical="top" wrapText="1"/>
      <protection locked="0"/>
    </xf>
    <xf numFmtId="44" fontId="2" fillId="0" borderId="0" xfId="1" applyFont="1" applyBorder="1" applyAlignment="1" applyProtection="1">
      <alignment horizontal="left" vertical="top" wrapText="1"/>
    </xf>
    <xf numFmtId="44" fontId="2" fillId="0" borderId="0" xfId="1" applyFont="1" applyBorder="1" applyAlignment="1" applyProtection="1">
      <alignment horizontal="left" vertical="top" wrapText="1"/>
      <protection locked="0"/>
    </xf>
    <xf numFmtId="44" fontId="23" fillId="0" borderId="0" xfId="1" applyFont="1" applyBorder="1" applyAlignment="1">
      <alignment horizontal="center" vertical="top" wrapText="1"/>
    </xf>
    <xf numFmtId="0" fontId="24" fillId="0" borderId="1" xfId="0" quotePrefix="1" applyNumberFormat="1" applyFont="1" applyBorder="1" applyAlignment="1" applyProtection="1">
      <alignment horizontal="center" vertical="top" wrapText="1"/>
      <protection locked="0"/>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2" fillId="0" borderId="0" xfId="0" applyFont="1" applyAlignment="1" applyProtection="1">
      <alignment horizontal="left" vertical="top" wrapText="1"/>
    </xf>
  </cellXfs>
  <cellStyles count="7">
    <cellStyle name="Moneda" xfId="1" builtinId="4"/>
    <cellStyle name="Normal" xfId="0" builtinId="0"/>
    <cellStyle name="Normal 2" xfId="6"/>
    <cellStyle name="Normal 2 10 2" xfId="3"/>
    <cellStyle name="Normal 3" xfId="4"/>
    <cellStyle name="Normal_Hoja1"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146537</xdr:colOff>
      <xdr:row>0</xdr:row>
      <xdr:rowOff>109902</xdr:rowOff>
    </xdr:from>
    <xdr:to>
      <xdr:col>2</xdr:col>
      <xdr:colOff>1299962</xdr:colOff>
      <xdr:row>5</xdr:row>
      <xdr:rowOff>21464</xdr:rowOff>
    </xdr:to>
    <xdr:pic>
      <xdr:nvPicPr>
        <xdr:cNvPr id="4" name="Imagen 3">
          <a:extLst>
            <a:ext uri="{FF2B5EF4-FFF2-40B4-BE49-F238E27FC236}">
              <a16:creationId xmlns=""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146537" y="109902"/>
          <a:ext cx="2390775" cy="928672"/>
        </a:xfrm>
        <a:prstGeom prst="rect">
          <a:avLst/>
        </a:prstGeom>
      </xdr:spPr>
    </xdr:pic>
    <xdr:clientData/>
  </xdr:twoCellAnchor>
  <xdr:twoCellAnchor editAs="oneCell">
    <xdr:from>
      <xdr:col>7</xdr:col>
      <xdr:colOff>134383</xdr:colOff>
      <xdr:row>0</xdr:row>
      <xdr:rowOff>74267</xdr:rowOff>
    </xdr:from>
    <xdr:to>
      <xdr:col>7</xdr:col>
      <xdr:colOff>884024</xdr:colOff>
      <xdr:row>5</xdr:row>
      <xdr:rowOff>171582</xdr:rowOff>
    </xdr:to>
    <xdr:pic>
      <xdr:nvPicPr>
        <xdr:cNvPr id="6" name="Imagen 5">
          <a:extLst>
            <a:ext uri="{FF2B5EF4-FFF2-40B4-BE49-F238E27FC236}">
              <a16:creationId xmlns=""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10247" y="74267"/>
          <a:ext cx="749641" cy="1110429"/>
        </a:xfrm>
        <a:prstGeom prst="rect">
          <a:avLst/>
        </a:prstGeom>
      </xdr:spPr>
    </xdr:pic>
    <xdr:clientData/>
  </xdr:twoCellAnchor>
  <xdr:twoCellAnchor editAs="oneCell">
    <xdr:from>
      <xdr:col>6</xdr:col>
      <xdr:colOff>0</xdr:colOff>
      <xdr:row>237</xdr:row>
      <xdr:rowOff>0</xdr:rowOff>
    </xdr:from>
    <xdr:to>
      <xdr:col>6</xdr:col>
      <xdr:colOff>304800</xdr:colOff>
      <xdr:row>238</xdr:row>
      <xdr:rowOff>143449</xdr:rowOff>
    </xdr:to>
    <xdr:sp macro="" textlink="">
      <xdr:nvSpPr>
        <xdr:cNvPr id="13" name="AutoShape 7" descr="Botón Aluminio con 2 Caras Reflejante">
          <a:extLst>
            <a:ext uri="{FF2B5EF4-FFF2-40B4-BE49-F238E27FC236}">
              <a16:creationId xmlns="" xmlns:a16="http://schemas.microsoft.com/office/drawing/2014/main" id="{00000000-0008-0000-0000-00000D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143449</xdr:rowOff>
    </xdr:to>
    <xdr:sp macro="" textlink="">
      <xdr:nvSpPr>
        <xdr:cNvPr id="14" name="AutoShape 8" descr="Botón Aluminio con 2 Caras Reflejante">
          <a:extLst>
            <a:ext uri="{FF2B5EF4-FFF2-40B4-BE49-F238E27FC236}">
              <a16:creationId xmlns="" xmlns:a16="http://schemas.microsoft.com/office/drawing/2014/main" id="{00000000-0008-0000-0000-00000E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143449</xdr:rowOff>
    </xdr:to>
    <xdr:sp macro="" textlink="">
      <xdr:nvSpPr>
        <xdr:cNvPr id="15" name="AutoShape 9" descr="Botón Aluminio con 2 Caras Reflejante">
          <a:extLst>
            <a:ext uri="{FF2B5EF4-FFF2-40B4-BE49-F238E27FC236}">
              <a16:creationId xmlns="" xmlns:a16="http://schemas.microsoft.com/office/drawing/2014/main" id="{00000000-0008-0000-0000-00000F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138516</xdr:rowOff>
    </xdr:to>
    <xdr:sp macro="" textlink="">
      <xdr:nvSpPr>
        <xdr:cNvPr id="16" name="AutoShape 10" descr="Botón Aluminio con 2 Caras Reflejante">
          <a:extLst>
            <a:ext uri="{FF2B5EF4-FFF2-40B4-BE49-F238E27FC236}">
              <a16:creationId xmlns="" xmlns:a16="http://schemas.microsoft.com/office/drawing/2014/main" id="{00000000-0008-0000-0000-000010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143942</xdr:rowOff>
    </xdr:to>
    <xdr:sp macro="" textlink="">
      <xdr:nvSpPr>
        <xdr:cNvPr id="18" name="AutoShape 13" descr="Botón Aluminio con 2 Caras Reflejante">
          <a:extLst>
            <a:ext uri="{FF2B5EF4-FFF2-40B4-BE49-F238E27FC236}">
              <a16:creationId xmlns="" xmlns:a16="http://schemas.microsoft.com/office/drawing/2014/main" id="{00000000-0008-0000-0000-000012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5" name="AutoShape 7" descr="Botón Aluminio con 2 Caras Reflejante">
          <a:extLst>
            <a:ext uri="{FF2B5EF4-FFF2-40B4-BE49-F238E27FC236}">
              <a16:creationId xmlns="" xmlns:a16="http://schemas.microsoft.com/office/drawing/2014/main" id="{00000000-0008-0000-0000-000019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6" name="AutoShape 8" descr="Botón Aluminio con 2 Caras Reflejante">
          <a:extLst>
            <a:ext uri="{FF2B5EF4-FFF2-40B4-BE49-F238E27FC236}">
              <a16:creationId xmlns="" xmlns:a16="http://schemas.microsoft.com/office/drawing/2014/main" id="{00000000-0008-0000-0000-00001A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7" name="AutoShape 9" descr="Botón Aluminio con 2 Caras Reflejante">
          <a:extLst>
            <a:ext uri="{FF2B5EF4-FFF2-40B4-BE49-F238E27FC236}">
              <a16:creationId xmlns="" xmlns:a16="http://schemas.microsoft.com/office/drawing/2014/main" id="{00000000-0008-0000-0000-00001B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8" name="AutoShape 10" descr="Botón Aluminio con 2 Caras Reflejante">
          <a:extLst>
            <a:ext uri="{FF2B5EF4-FFF2-40B4-BE49-F238E27FC236}">
              <a16:creationId xmlns="" xmlns:a16="http://schemas.microsoft.com/office/drawing/2014/main" id="{00000000-0008-0000-0000-00001C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9" name="AutoShape 11" descr="Botón Aluminio con 2 Caras Reflejante">
          <a:extLst>
            <a:ext uri="{FF2B5EF4-FFF2-40B4-BE49-F238E27FC236}">
              <a16:creationId xmlns="" xmlns:a16="http://schemas.microsoft.com/office/drawing/2014/main" id="{00000000-0008-0000-0000-00001D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30" name="AutoShape 13" descr="Botón Aluminio con 2 Caras Reflejante">
          <a:extLst>
            <a:ext uri="{FF2B5EF4-FFF2-40B4-BE49-F238E27FC236}">
              <a16:creationId xmlns="" xmlns:a16="http://schemas.microsoft.com/office/drawing/2014/main" id="{00000000-0008-0000-0000-00001E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1" name="AutoShape 7" descr="Botón Aluminio con 2 Caras Reflejante">
          <a:extLst>
            <a:ext uri="{FF2B5EF4-FFF2-40B4-BE49-F238E27FC236}">
              <a16:creationId xmlns="" xmlns:a16="http://schemas.microsoft.com/office/drawing/2014/main" id="{00000000-0008-0000-0000-00001F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2" name="AutoShape 8" descr="Botón Aluminio con 2 Caras Reflejante">
          <a:extLst>
            <a:ext uri="{FF2B5EF4-FFF2-40B4-BE49-F238E27FC236}">
              <a16:creationId xmlns="" xmlns:a16="http://schemas.microsoft.com/office/drawing/2014/main" id="{00000000-0008-0000-0000-000020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3" name="AutoShape 9" descr="Botón Aluminio con 2 Caras Reflejante">
          <a:extLst>
            <a:ext uri="{FF2B5EF4-FFF2-40B4-BE49-F238E27FC236}">
              <a16:creationId xmlns="" xmlns:a16="http://schemas.microsoft.com/office/drawing/2014/main" id="{00000000-0008-0000-0000-000021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4" name="AutoShape 10" descr="Botón Aluminio con 2 Caras Reflejante">
          <a:extLst>
            <a:ext uri="{FF2B5EF4-FFF2-40B4-BE49-F238E27FC236}">
              <a16:creationId xmlns="" xmlns:a16="http://schemas.microsoft.com/office/drawing/2014/main" id="{00000000-0008-0000-0000-000022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5" name="AutoShape 11" descr="Botón Aluminio con 2 Caras Reflejante">
          <a:extLst>
            <a:ext uri="{FF2B5EF4-FFF2-40B4-BE49-F238E27FC236}">
              <a16:creationId xmlns="" xmlns:a16="http://schemas.microsoft.com/office/drawing/2014/main" id="{00000000-0008-0000-0000-000023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6" name="AutoShape 13" descr="Botón Aluminio con 2 Caras Reflejante">
          <a:extLst>
            <a:ext uri="{FF2B5EF4-FFF2-40B4-BE49-F238E27FC236}">
              <a16:creationId xmlns="" xmlns:a16="http://schemas.microsoft.com/office/drawing/2014/main" id="{00000000-0008-0000-0000-000024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207</xdr:row>
      <xdr:rowOff>0</xdr:rowOff>
    </xdr:from>
    <xdr:ext cx="304800" cy="335207"/>
    <xdr:sp macro="" textlink="">
      <xdr:nvSpPr>
        <xdr:cNvPr id="22" name="AutoShape 7" descr="Botón Aluminio con 2 Caras Reflejante">
          <a:extLst>
            <a:ext uri="{FF2B5EF4-FFF2-40B4-BE49-F238E27FC236}">
              <a16:creationId xmlns="" xmlns:a16="http://schemas.microsoft.com/office/drawing/2014/main" id="{00000000-0008-0000-0000-000016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3" name="AutoShape 8" descr="Botón Aluminio con 2 Caras Reflejante">
          <a:extLst>
            <a:ext uri="{FF2B5EF4-FFF2-40B4-BE49-F238E27FC236}">
              <a16:creationId xmlns="" xmlns:a16="http://schemas.microsoft.com/office/drawing/2014/main" id="{00000000-0008-0000-0000-000017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4" name="AutoShape 9" descr="Botón Aluminio con 2 Caras Reflejante">
          <a:extLst>
            <a:ext uri="{FF2B5EF4-FFF2-40B4-BE49-F238E27FC236}">
              <a16:creationId xmlns="" xmlns:a16="http://schemas.microsoft.com/office/drawing/2014/main" id="{00000000-0008-0000-0000-000018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37" name="AutoShape 10" descr="Botón Aluminio con 2 Caras Reflejante">
          <a:extLst>
            <a:ext uri="{FF2B5EF4-FFF2-40B4-BE49-F238E27FC236}">
              <a16:creationId xmlns="" xmlns:a16="http://schemas.microsoft.com/office/drawing/2014/main" id="{00000000-0008-0000-0000-000025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38" name="AutoShape 11" descr="Botón Aluminio con 2 Caras Reflejante">
          <a:extLst>
            <a:ext uri="{FF2B5EF4-FFF2-40B4-BE49-F238E27FC236}">
              <a16:creationId xmlns="" xmlns:a16="http://schemas.microsoft.com/office/drawing/2014/main" id="{00000000-0008-0000-0000-000026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39" name="AutoShape 13" descr="Botón Aluminio con 2 Caras Reflejante">
          <a:extLst>
            <a:ext uri="{FF2B5EF4-FFF2-40B4-BE49-F238E27FC236}">
              <a16:creationId xmlns="" xmlns:a16="http://schemas.microsoft.com/office/drawing/2014/main" id="{00000000-0008-0000-0000-000027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40" name="AutoShape 7" descr="Botón Aluminio con 2 Caras Reflejante">
          <a:extLst>
            <a:ext uri="{FF2B5EF4-FFF2-40B4-BE49-F238E27FC236}">
              <a16:creationId xmlns="" xmlns:a16="http://schemas.microsoft.com/office/drawing/2014/main" id="{00000000-0008-0000-0000-000028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41" name="AutoShape 8" descr="Botón Aluminio con 2 Caras Reflejante">
          <a:extLst>
            <a:ext uri="{FF2B5EF4-FFF2-40B4-BE49-F238E27FC236}">
              <a16:creationId xmlns="" xmlns:a16="http://schemas.microsoft.com/office/drawing/2014/main" id="{00000000-0008-0000-0000-000029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42" name="AutoShape 9" descr="Botón Aluminio con 2 Caras Reflejante">
          <a:extLst>
            <a:ext uri="{FF2B5EF4-FFF2-40B4-BE49-F238E27FC236}">
              <a16:creationId xmlns="" xmlns:a16="http://schemas.microsoft.com/office/drawing/2014/main" id="{00000000-0008-0000-0000-00002A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43" name="AutoShape 10" descr="Botón Aluminio con 2 Caras Reflejante">
          <a:extLst>
            <a:ext uri="{FF2B5EF4-FFF2-40B4-BE49-F238E27FC236}">
              <a16:creationId xmlns="" xmlns:a16="http://schemas.microsoft.com/office/drawing/2014/main" id="{00000000-0008-0000-0000-00002B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44" name="AutoShape 11" descr="Botón Aluminio con 2 Caras Reflejante">
          <a:extLst>
            <a:ext uri="{FF2B5EF4-FFF2-40B4-BE49-F238E27FC236}">
              <a16:creationId xmlns="" xmlns:a16="http://schemas.microsoft.com/office/drawing/2014/main" id="{00000000-0008-0000-0000-00002C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45" name="AutoShape 13" descr="Botón Aluminio con 2 Caras Reflejante">
          <a:extLst>
            <a:ext uri="{FF2B5EF4-FFF2-40B4-BE49-F238E27FC236}">
              <a16:creationId xmlns="" xmlns:a16="http://schemas.microsoft.com/office/drawing/2014/main" id="{00000000-0008-0000-0000-00002D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46" name="AutoShape 7" descr="Botón Aluminio con 2 Caras Reflejante">
          <a:extLst>
            <a:ext uri="{FF2B5EF4-FFF2-40B4-BE49-F238E27FC236}">
              <a16:creationId xmlns="" xmlns:a16="http://schemas.microsoft.com/office/drawing/2014/main" id="{00000000-0008-0000-0000-00002E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47" name="AutoShape 8" descr="Botón Aluminio con 2 Caras Reflejante">
          <a:extLst>
            <a:ext uri="{FF2B5EF4-FFF2-40B4-BE49-F238E27FC236}">
              <a16:creationId xmlns="" xmlns:a16="http://schemas.microsoft.com/office/drawing/2014/main" id="{00000000-0008-0000-0000-00002F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48" name="AutoShape 9" descr="Botón Aluminio con 2 Caras Reflejante">
          <a:extLst>
            <a:ext uri="{FF2B5EF4-FFF2-40B4-BE49-F238E27FC236}">
              <a16:creationId xmlns="" xmlns:a16="http://schemas.microsoft.com/office/drawing/2014/main" id="{00000000-0008-0000-0000-000030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49" name="AutoShape 10" descr="Botón Aluminio con 2 Caras Reflejante">
          <a:extLst>
            <a:ext uri="{FF2B5EF4-FFF2-40B4-BE49-F238E27FC236}">
              <a16:creationId xmlns="" xmlns:a16="http://schemas.microsoft.com/office/drawing/2014/main" id="{00000000-0008-0000-0000-000031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50" name="AutoShape 11" descr="Botón Aluminio con 2 Caras Reflejante">
          <a:extLst>
            <a:ext uri="{FF2B5EF4-FFF2-40B4-BE49-F238E27FC236}">
              <a16:creationId xmlns="" xmlns:a16="http://schemas.microsoft.com/office/drawing/2014/main" id="{00000000-0008-0000-0000-000032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51" name="AutoShape 13" descr="Botón Aluminio con 2 Caras Reflejante">
          <a:extLst>
            <a:ext uri="{FF2B5EF4-FFF2-40B4-BE49-F238E27FC236}">
              <a16:creationId xmlns="" xmlns:a16="http://schemas.microsoft.com/office/drawing/2014/main" id="{00000000-0008-0000-0000-000033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52" name="AutoShape 7" descr="Botón Aluminio con 2 Caras Reflejante">
          <a:extLst>
            <a:ext uri="{FF2B5EF4-FFF2-40B4-BE49-F238E27FC236}">
              <a16:creationId xmlns="" xmlns:a16="http://schemas.microsoft.com/office/drawing/2014/main" id="{00000000-0008-0000-0000-000034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53" name="AutoShape 8" descr="Botón Aluminio con 2 Caras Reflejante">
          <a:extLst>
            <a:ext uri="{FF2B5EF4-FFF2-40B4-BE49-F238E27FC236}">
              <a16:creationId xmlns="" xmlns:a16="http://schemas.microsoft.com/office/drawing/2014/main" id="{00000000-0008-0000-0000-000035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54" name="AutoShape 9" descr="Botón Aluminio con 2 Caras Reflejante">
          <a:extLst>
            <a:ext uri="{FF2B5EF4-FFF2-40B4-BE49-F238E27FC236}">
              <a16:creationId xmlns="" xmlns:a16="http://schemas.microsoft.com/office/drawing/2014/main" id="{00000000-0008-0000-0000-000036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55" name="AutoShape 10" descr="Botón Aluminio con 2 Caras Reflejante">
          <a:extLst>
            <a:ext uri="{FF2B5EF4-FFF2-40B4-BE49-F238E27FC236}">
              <a16:creationId xmlns="" xmlns:a16="http://schemas.microsoft.com/office/drawing/2014/main" id="{00000000-0008-0000-0000-000037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56" name="AutoShape 11" descr="Botón Aluminio con 2 Caras Reflejante">
          <a:extLst>
            <a:ext uri="{FF2B5EF4-FFF2-40B4-BE49-F238E27FC236}">
              <a16:creationId xmlns="" xmlns:a16="http://schemas.microsoft.com/office/drawing/2014/main" id="{00000000-0008-0000-0000-000038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57" name="AutoShape 13" descr="Botón Aluminio con 2 Caras Reflejante">
          <a:extLst>
            <a:ext uri="{FF2B5EF4-FFF2-40B4-BE49-F238E27FC236}">
              <a16:creationId xmlns="" xmlns:a16="http://schemas.microsoft.com/office/drawing/2014/main" id="{00000000-0008-0000-0000-000039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58" name="AutoShape 7" descr="Botón Aluminio con 2 Caras Reflejante">
          <a:extLst>
            <a:ext uri="{FF2B5EF4-FFF2-40B4-BE49-F238E27FC236}">
              <a16:creationId xmlns="" xmlns:a16="http://schemas.microsoft.com/office/drawing/2014/main" id="{00000000-0008-0000-0000-00003A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59" name="AutoShape 8" descr="Botón Aluminio con 2 Caras Reflejante">
          <a:extLst>
            <a:ext uri="{FF2B5EF4-FFF2-40B4-BE49-F238E27FC236}">
              <a16:creationId xmlns="" xmlns:a16="http://schemas.microsoft.com/office/drawing/2014/main" id="{00000000-0008-0000-0000-00003B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60" name="AutoShape 9" descr="Botón Aluminio con 2 Caras Reflejante">
          <a:extLst>
            <a:ext uri="{FF2B5EF4-FFF2-40B4-BE49-F238E27FC236}">
              <a16:creationId xmlns="" xmlns:a16="http://schemas.microsoft.com/office/drawing/2014/main" id="{00000000-0008-0000-0000-00003C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61" name="AutoShape 10" descr="Botón Aluminio con 2 Caras Reflejante">
          <a:extLst>
            <a:ext uri="{FF2B5EF4-FFF2-40B4-BE49-F238E27FC236}">
              <a16:creationId xmlns="" xmlns:a16="http://schemas.microsoft.com/office/drawing/2014/main" id="{00000000-0008-0000-0000-00003D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62" name="AutoShape 11" descr="Botón Aluminio con 2 Caras Reflejante">
          <a:extLst>
            <a:ext uri="{FF2B5EF4-FFF2-40B4-BE49-F238E27FC236}">
              <a16:creationId xmlns="" xmlns:a16="http://schemas.microsoft.com/office/drawing/2014/main" id="{00000000-0008-0000-0000-00003E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63" name="AutoShape 13" descr="Botón Aluminio con 2 Caras Reflejante">
          <a:extLst>
            <a:ext uri="{FF2B5EF4-FFF2-40B4-BE49-F238E27FC236}">
              <a16:creationId xmlns="" xmlns:a16="http://schemas.microsoft.com/office/drawing/2014/main" id="{00000000-0008-0000-0000-00003F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64" name="AutoShape 7" descr="Botón Aluminio con 2 Caras Reflejante">
          <a:extLst>
            <a:ext uri="{FF2B5EF4-FFF2-40B4-BE49-F238E27FC236}">
              <a16:creationId xmlns="" xmlns:a16="http://schemas.microsoft.com/office/drawing/2014/main" id="{00000000-0008-0000-0000-000040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65" name="AutoShape 8" descr="Botón Aluminio con 2 Caras Reflejante">
          <a:extLst>
            <a:ext uri="{FF2B5EF4-FFF2-40B4-BE49-F238E27FC236}">
              <a16:creationId xmlns="" xmlns:a16="http://schemas.microsoft.com/office/drawing/2014/main" id="{00000000-0008-0000-0000-000041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66" name="AutoShape 9" descr="Botón Aluminio con 2 Caras Reflejante">
          <a:extLst>
            <a:ext uri="{FF2B5EF4-FFF2-40B4-BE49-F238E27FC236}">
              <a16:creationId xmlns="" xmlns:a16="http://schemas.microsoft.com/office/drawing/2014/main" id="{00000000-0008-0000-0000-000042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67" name="AutoShape 10" descr="Botón Aluminio con 2 Caras Reflejante">
          <a:extLst>
            <a:ext uri="{FF2B5EF4-FFF2-40B4-BE49-F238E27FC236}">
              <a16:creationId xmlns="" xmlns:a16="http://schemas.microsoft.com/office/drawing/2014/main" id="{00000000-0008-0000-0000-000043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68" name="AutoShape 11" descr="Botón Aluminio con 2 Caras Reflejante">
          <a:extLst>
            <a:ext uri="{FF2B5EF4-FFF2-40B4-BE49-F238E27FC236}">
              <a16:creationId xmlns="" xmlns:a16="http://schemas.microsoft.com/office/drawing/2014/main" id="{00000000-0008-0000-0000-000044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69" name="AutoShape 13" descr="Botón Aluminio con 2 Caras Reflejante">
          <a:extLst>
            <a:ext uri="{FF2B5EF4-FFF2-40B4-BE49-F238E27FC236}">
              <a16:creationId xmlns="" xmlns:a16="http://schemas.microsoft.com/office/drawing/2014/main" id="{00000000-0008-0000-0000-000045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70" name="AutoShape 7" descr="Botón Aluminio con 2 Caras Reflejante">
          <a:extLst>
            <a:ext uri="{FF2B5EF4-FFF2-40B4-BE49-F238E27FC236}">
              <a16:creationId xmlns="" xmlns:a16="http://schemas.microsoft.com/office/drawing/2014/main" id="{00000000-0008-0000-0000-000046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71" name="AutoShape 8" descr="Botón Aluminio con 2 Caras Reflejante">
          <a:extLst>
            <a:ext uri="{FF2B5EF4-FFF2-40B4-BE49-F238E27FC236}">
              <a16:creationId xmlns="" xmlns:a16="http://schemas.microsoft.com/office/drawing/2014/main" id="{00000000-0008-0000-0000-000047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72" name="AutoShape 9" descr="Botón Aluminio con 2 Caras Reflejante">
          <a:extLst>
            <a:ext uri="{FF2B5EF4-FFF2-40B4-BE49-F238E27FC236}">
              <a16:creationId xmlns="" xmlns:a16="http://schemas.microsoft.com/office/drawing/2014/main" id="{00000000-0008-0000-0000-000048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73" name="AutoShape 10" descr="Botón Aluminio con 2 Caras Reflejante">
          <a:extLst>
            <a:ext uri="{FF2B5EF4-FFF2-40B4-BE49-F238E27FC236}">
              <a16:creationId xmlns="" xmlns:a16="http://schemas.microsoft.com/office/drawing/2014/main" id="{00000000-0008-0000-0000-000049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74" name="AutoShape 11" descr="Botón Aluminio con 2 Caras Reflejante">
          <a:extLst>
            <a:ext uri="{FF2B5EF4-FFF2-40B4-BE49-F238E27FC236}">
              <a16:creationId xmlns="" xmlns:a16="http://schemas.microsoft.com/office/drawing/2014/main" id="{00000000-0008-0000-0000-00004A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75" name="AutoShape 13" descr="Botón Aluminio con 2 Caras Reflejante">
          <a:extLst>
            <a:ext uri="{FF2B5EF4-FFF2-40B4-BE49-F238E27FC236}">
              <a16:creationId xmlns="" xmlns:a16="http://schemas.microsoft.com/office/drawing/2014/main" id="{00000000-0008-0000-0000-00004B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76" name="AutoShape 7" descr="Botón Aluminio con 2 Caras Reflejante">
          <a:extLst>
            <a:ext uri="{FF2B5EF4-FFF2-40B4-BE49-F238E27FC236}">
              <a16:creationId xmlns="" xmlns:a16="http://schemas.microsoft.com/office/drawing/2014/main" id="{00000000-0008-0000-0000-00004C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77" name="AutoShape 8" descr="Botón Aluminio con 2 Caras Reflejante">
          <a:extLst>
            <a:ext uri="{FF2B5EF4-FFF2-40B4-BE49-F238E27FC236}">
              <a16:creationId xmlns="" xmlns:a16="http://schemas.microsoft.com/office/drawing/2014/main" id="{00000000-0008-0000-0000-00004D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78" name="AutoShape 9" descr="Botón Aluminio con 2 Caras Reflejante">
          <a:extLst>
            <a:ext uri="{FF2B5EF4-FFF2-40B4-BE49-F238E27FC236}">
              <a16:creationId xmlns="" xmlns:a16="http://schemas.microsoft.com/office/drawing/2014/main" id="{00000000-0008-0000-0000-00004E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79" name="AutoShape 10" descr="Botón Aluminio con 2 Caras Reflejante">
          <a:extLst>
            <a:ext uri="{FF2B5EF4-FFF2-40B4-BE49-F238E27FC236}">
              <a16:creationId xmlns="" xmlns:a16="http://schemas.microsoft.com/office/drawing/2014/main" id="{00000000-0008-0000-0000-00004F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80" name="AutoShape 11" descr="Botón Aluminio con 2 Caras Reflejante">
          <a:extLst>
            <a:ext uri="{FF2B5EF4-FFF2-40B4-BE49-F238E27FC236}">
              <a16:creationId xmlns="" xmlns:a16="http://schemas.microsoft.com/office/drawing/2014/main" id="{00000000-0008-0000-0000-000050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81" name="AutoShape 13" descr="Botón Aluminio con 2 Caras Reflejante">
          <a:extLst>
            <a:ext uri="{FF2B5EF4-FFF2-40B4-BE49-F238E27FC236}">
              <a16:creationId xmlns="" xmlns:a16="http://schemas.microsoft.com/office/drawing/2014/main" id="{00000000-0008-0000-0000-000051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82" name="AutoShape 7" descr="Botón Aluminio con 2 Caras Reflejante">
          <a:extLst>
            <a:ext uri="{FF2B5EF4-FFF2-40B4-BE49-F238E27FC236}">
              <a16:creationId xmlns="" xmlns:a16="http://schemas.microsoft.com/office/drawing/2014/main" id="{00000000-0008-0000-0000-000052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83" name="AutoShape 8" descr="Botón Aluminio con 2 Caras Reflejante">
          <a:extLst>
            <a:ext uri="{FF2B5EF4-FFF2-40B4-BE49-F238E27FC236}">
              <a16:creationId xmlns="" xmlns:a16="http://schemas.microsoft.com/office/drawing/2014/main" id="{00000000-0008-0000-0000-000053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84" name="AutoShape 9" descr="Botón Aluminio con 2 Caras Reflejante">
          <a:extLst>
            <a:ext uri="{FF2B5EF4-FFF2-40B4-BE49-F238E27FC236}">
              <a16:creationId xmlns="" xmlns:a16="http://schemas.microsoft.com/office/drawing/2014/main" id="{00000000-0008-0000-0000-000054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85" name="AutoShape 10" descr="Botón Aluminio con 2 Caras Reflejante">
          <a:extLst>
            <a:ext uri="{FF2B5EF4-FFF2-40B4-BE49-F238E27FC236}">
              <a16:creationId xmlns="" xmlns:a16="http://schemas.microsoft.com/office/drawing/2014/main" id="{00000000-0008-0000-0000-000055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86" name="AutoShape 11" descr="Botón Aluminio con 2 Caras Reflejante">
          <a:extLst>
            <a:ext uri="{FF2B5EF4-FFF2-40B4-BE49-F238E27FC236}">
              <a16:creationId xmlns="" xmlns:a16="http://schemas.microsoft.com/office/drawing/2014/main" id="{00000000-0008-0000-0000-000056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87" name="AutoShape 13" descr="Botón Aluminio con 2 Caras Reflejante">
          <a:extLst>
            <a:ext uri="{FF2B5EF4-FFF2-40B4-BE49-F238E27FC236}">
              <a16:creationId xmlns="" xmlns:a16="http://schemas.microsoft.com/office/drawing/2014/main" id="{00000000-0008-0000-0000-000057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88" name="AutoShape 7" descr="Botón Aluminio con 2 Caras Reflejante">
          <a:extLst>
            <a:ext uri="{FF2B5EF4-FFF2-40B4-BE49-F238E27FC236}">
              <a16:creationId xmlns="" xmlns:a16="http://schemas.microsoft.com/office/drawing/2014/main" id="{00000000-0008-0000-0000-000058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89" name="AutoShape 8" descr="Botón Aluminio con 2 Caras Reflejante">
          <a:extLst>
            <a:ext uri="{FF2B5EF4-FFF2-40B4-BE49-F238E27FC236}">
              <a16:creationId xmlns="" xmlns:a16="http://schemas.microsoft.com/office/drawing/2014/main" id="{00000000-0008-0000-0000-000059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90" name="AutoShape 9" descr="Botón Aluminio con 2 Caras Reflejante">
          <a:extLst>
            <a:ext uri="{FF2B5EF4-FFF2-40B4-BE49-F238E27FC236}">
              <a16:creationId xmlns="" xmlns:a16="http://schemas.microsoft.com/office/drawing/2014/main" id="{00000000-0008-0000-0000-00005A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91" name="AutoShape 10" descr="Botón Aluminio con 2 Caras Reflejante">
          <a:extLst>
            <a:ext uri="{FF2B5EF4-FFF2-40B4-BE49-F238E27FC236}">
              <a16:creationId xmlns="" xmlns:a16="http://schemas.microsoft.com/office/drawing/2014/main" id="{00000000-0008-0000-0000-00005B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92" name="AutoShape 11" descr="Botón Aluminio con 2 Caras Reflejante">
          <a:extLst>
            <a:ext uri="{FF2B5EF4-FFF2-40B4-BE49-F238E27FC236}">
              <a16:creationId xmlns="" xmlns:a16="http://schemas.microsoft.com/office/drawing/2014/main" id="{00000000-0008-0000-0000-00005C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93" name="AutoShape 13" descr="Botón Aluminio con 2 Caras Reflejante">
          <a:extLst>
            <a:ext uri="{FF2B5EF4-FFF2-40B4-BE49-F238E27FC236}">
              <a16:creationId xmlns="" xmlns:a16="http://schemas.microsoft.com/office/drawing/2014/main" id="{00000000-0008-0000-0000-00005D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94"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95"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96"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97"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98"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99"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00"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01"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02"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03"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04"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05"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06"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07"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08"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09"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10"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11"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12"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13"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14"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15"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16"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17"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18"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19"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20"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21"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22"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23"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24"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25"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26"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27"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28"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29"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30"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31"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32"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33"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34"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35"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36"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37"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38"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39"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40"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41"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42" name="AutoShape 7" descr="Botón Aluminio con 2 Caras Reflejante">
          <a:extLst>
            <a:ext uri="{FF2B5EF4-FFF2-40B4-BE49-F238E27FC236}">
              <a16:creationId xmlns="" xmlns:a16="http://schemas.microsoft.com/office/drawing/2014/main" id="{00000000-0008-0000-0000-00008E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43" name="AutoShape 8" descr="Botón Aluminio con 2 Caras Reflejante">
          <a:extLst>
            <a:ext uri="{FF2B5EF4-FFF2-40B4-BE49-F238E27FC236}">
              <a16:creationId xmlns="" xmlns:a16="http://schemas.microsoft.com/office/drawing/2014/main" id="{00000000-0008-0000-0000-00008F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44" name="AutoShape 9" descr="Botón Aluminio con 2 Caras Reflejante">
          <a:extLst>
            <a:ext uri="{FF2B5EF4-FFF2-40B4-BE49-F238E27FC236}">
              <a16:creationId xmlns="" xmlns:a16="http://schemas.microsoft.com/office/drawing/2014/main" id="{00000000-0008-0000-0000-000090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45" name="AutoShape 10" descr="Botón Aluminio con 2 Caras Reflejante">
          <a:extLst>
            <a:ext uri="{FF2B5EF4-FFF2-40B4-BE49-F238E27FC236}">
              <a16:creationId xmlns="" xmlns:a16="http://schemas.microsoft.com/office/drawing/2014/main" id="{00000000-0008-0000-0000-000091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46" name="AutoShape 11" descr="Botón Aluminio con 2 Caras Reflejante">
          <a:extLst>
            <a:ext uri="{FF2B5EF4-FFF2-40B4-BE49-F238E27FC236}">
              <a16:creationId xmlns="" xmlns:a16="http://schemas.microsoft.com/office/drawing/2014/main" id="{00000000-0008-0000-0000-000092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47" name="AutoShape 13" descr="Botón Aluminio con 2 Caras Reflejante">
          <a:extLst>
            <a:ext uri="{FF2B5EF4-FFF2-40B4-BE49-F238E27FC236}">
              <a16:creationId xmlns="" xmlns:a16="http://schemas.microsoft.com/office/drawing/2014/main" id="{00000000-0008-0000-0000-000093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48" name="AutoShape 7" descr="Botón Aluminio con 2 Caras Reflejante">
          <a:extLst>
            <a:ext uri="{FF2B5EF4-FFF2-40B4-BE49-F238E27FC236}">
              <a16:creationId xmlns="" xmlns:a16="http://schemas.microsoft.com/office/drawing/2014/main" id="{00000000-0008-0000-0000-000094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49" name="AutoShape 8" descr="Botón Aluminio con 2 Caras Reflejante">
          <a:extLst>
            <a:ext uri="{FF2B5EF4-FFF2-40B4-BE49-F238E27FC236}">
              <a16:creationId xmlns="" xmlns:a16="http://schemas.microsoft.com/office/drawing/2014/main" id="{00000000-0008-0000-0000-000095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50" name="AutoShape 9" descr="Botón Aluminio con 2 Caras Reflejante">
          <a:extLst>
            <a:ext uri="{FF2B5EF4-FFF2-40B4-BE49-F238E27FC236}">
              <a16:creationId xmlns="" xmlns:a16="http://schemas.microsoft.com/office/drawing/2014/main" id="{00000000-0008-0000-0000-000096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51" name="AutoShape 10" descr="Botón Aluminio con 2 Caras Reflejante">
          <a:extLst>
            <a:ext uri="{FF2B5EF4-FFF2-40B4-BE49-F238E27FC236}">
              <a16:creationId xmlns="" xmlns:a16="http://schemas.microsoft.com/office/drawing/2014/main" id="{00000000-0008-0000-0000-000097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52" name="AutoShape 11" descr="Botón Aluminio con 2 Caras Reflejante">
          <a:extLst>
            <a:ext uri="{FF2B5EF4-FFF2-40B4-BE49-F238E27FC236}">
              <a16:creationId xmlns="" xmlns:a16="http://schemas.microsoft.com/office/drawing/2014/main" id="{00000000-0008-0000-0000-000098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53" name="AutoShape 13" descr="Botón Aluminio con 2 Caras Reflejante">
          <a:extLst>
            <a:ext uri="{FF2B5EF4-FFF2-40B4-BE49-F238E27FC236}">
              <a16:creationId xmlns="" xmlns:a16="http://schemas.microsoft.com/office/drawing/2014/main" id="{00000000-0008-0000-0000-000099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54" name="AutoShape 7" descr="Botón Aluminio con 2 Caras Reflejante">
          <a:extLst>
            <a:ext uri="{FF2B5EF4-FFF2-40B4-BE49-F238E27FC236}">
              <a16:creationId xmlns="" xmlns:a16="http://schemas.microsoft.com/office/drawing/2014/main" id="{00000000-0008-0000-0000-00009A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55" name="AutoShape 8" descr="Botón Aluminio con 2 Caras Reflejante">
          <a:extLst>
            <a:ext uri="{FF2B5EF4-FFF2-40B4-BE49-F238E27FC236}">
              <a16:creationId xmlns="" xmlns:a16="http://schemas.microsoft.com/office/drawing/2014/main" id="{00000000-0008-0000-0000-00009B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56" name="AutoShape 9" descr="Botón Aluminio con 2 Caras Reflejante">
          <a:extLst>
            <a:ext uri="{FF2B5EF4-FFF2-40B4-BE49-F238E27FC236}">
              <a16:creationId xmlns="" xmlns:a16="http://schemas.microsoft.com/office/drawing/2014/main" id="{00000000-0008-0000-0000-00009C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57" name="AutoShape 10" descr="Botón Aluminio con 2 Caras Reflejante">
          <a:extLst>
            <a:ext uri="{FF2B5EF4-FFF2-40B4-BE49-F238E27FC236}">
              <a16:creationId xmlns="" xmlns:a16="http://schemas.microsoft.com/office/drawing/2014/main" id="{00000000-0008-0000-0000-00009D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58" name="AutoShape 11" descr="Botón Aluminio con 2 Caras Reflejante">
          <a:extLst>
            <a:ext uri="{FF2B5EF4-FFF2-40B4-BE49-F238E27FC236}">
              <a16:creationId xmlns="" xmlns:a16="http://schemas.microsoft.com/office/drawing/2014/main" id="{00000000-0008-0000-0000-00009E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59" name="AutoShape 13" descr="Botón Aluminio con 2 Caras Reflejante">
          <a:extLst>
            <a:ext uri="{FF2B5EF4-FFF2-40B4-BE49-F238E27FC236}">
              <a16:creationId xmlns="" xmlns:a16="http://schemas.microsoft.com/office/drawing/2014/main" id="{00000000-0008-0000-0000-00009F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60" name="AutoShape 7" descr="Botón Aluminio con 2 Caras Reflejante">
          <a:extLst>
            <a:ext uri="{FF2B5EF4-FFF2-40B4-BE49-F238E27FC236}">
              <a16:creationId xmlns="" xmlns:a16="http://schemas.microsoft.com/office/drawing/2014/main" id="{00000000-0008-0000-0000-0000A0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61" name="AutoShape 8" descr="Botón Aluminio con 2 Caras Reflejante">
          <a:extLst>
            <a:ext uri="{FF2B5EF4-FFF2-40B4-BE49-F238E27FC236}">
              <a16:creationId xmlns="" xmlns:a16="http://schemas.microsoft.com/office/drawing/2014/main" id="{00000000-0008-0000-0000-0000A1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62" name="AutoShape 9" descr="Botón Aluminio con 2 Caras Reflejante">
          <a:extLst>
            <a:ext uri="{FF2B5EF4-FFF2-40B4-BE49-F238E27FC236}">
              <a16:creationId xmlns="" xmlns:a16="http://schemas.microsoft.com/office/drawing/2014/main" id="{00000000-0008-0000-0000-0000A2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63" name="AutoShape 10" descr="Botón Aluminio con 2 Caras Reflejante">
          <a:extLst>
            <a:ext uri="{FF2B5EF4-FFF2-40B4-BE49-F238E27FC236}">
              <a16:creationId xmlns="" xmlns:a16="http://schemas.microsoft.com/office/drawing/2014/main" id="{00000000-0008-0000-0000-0000A3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64" name="AutoShape 11" descr="Botón Aluminio con 2 Caras Reflejante">
          <a:extLst>
            <a:ext uri="{FF2B5EF4-FFF2-40B4-BE49-F238E27FC236}">
              <a16:creationId xmlns="" xmlns:a16="http://schemas.microsoft.com/office/drawing/2014/main" id="{00000000-0008-0000-0000-0000A4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65" name="AutoShape 13" descr="Botón Aluminio con 2 Caras Reflejante">
          <a:extLst>
            <a:ext uri="{FF2B5EF4-FFF2-40B4-BE49-F238E27FC236}">
              <a16:creationId xmlns="" xmlns:a16="http://schemas.microsoft.com/office/drawing/2014/main" id="{00000000-0008-0000-0000-0000A5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66" name="AutoShape 7" descr="Botón Aluminio con 2 Caras Reflejante">
          <a:extLst>
            <a:ext uri="{FF2B5EF4-FFF2-40B4-BE49-F238E27FC236}">
              <a16:creationId xmlns="" xmlns:a16="http://schemas.microsoft.com/office/drawing/2014/main" id="{00000000-0008-0000-0000-0000A6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67" name="AutoShape 8" descr="Botón Aluminio con 2 Caras Reflejante">
          <a:extLst>
            <a:ext uri="{FF2B5EF4-FFF2-40B4-BE49-F238E27FC236}">
              <a16:creationId xmlns="" xmlns:a16="http://schemas.microsoft.com/office/drawing/2014/main" id="{00000000-0008-0000-0000-0000A7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68" name="AutoShape 9" descr="Botón Aluminio con 2 Caras Reflejante">
          <a:extLst>
            <a:ext uri="{FF2B5EF4-FFF2-40B4-BE49-F238E27FC236}">
              <a16:creationId xmlns="" xmlns:a16="http://schemas.microsoft.com/office/drawing/2014/main" id="{00000000-0008-0000-0000-0000A8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69" name="AutoShape 10" descr="Botón Aluminio con 2 Caras Reflejante">
          <a:extLst>
            <a:ext uri="{FF2B5EF4-FFF2-40B4-BE49-F238E27FC236}">
              <a16:creationId xmlns="" xmlns:a16="http://schemas.microsoft.com/office/drawing/2014/main" id="{00000000-0008-0000-0000-0000A9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70" name="AutoShape 11" descr="Botón Aluminio con 2 Caras Reflejante">
          <a:extLst>
            <a:ext uri="{FF2B5EF4-FFF2-40B4-BE49-F238E27FC236}">
              <a16:creationId xmlns="" xmlns:a16="http://schemas.microsoft.com/office/drawing/2014/main" id="{00000000-0008-0000-0000-0000AA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171" name="AutoShape 13" descr="Botón Aluminio con 2 Caras Reflejante">
          <a:extLst>
            <a:ext uri="{FF2B5EF4-FFF2-40B4-BE49-F238E27FC236}">
              <a16:creationId xmlns="" xmlns:a16="http://schemas.microsoft.com/office/drawing/2014/main" id="{00000000-0008-0000-0000-0000AB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72" name="AutoShape 7" descr="Botón Aluminio con 2 Caras Reflejante">
          <a:extLst>
            <a:ext uri="{FF2B5EF4-FFF2-40B4-BE49-F238E27FC236}">
              <a16:creationId xmlns="" xmlns:a16="http://schemas.microsoft.com/office/drawing/2014/main" id="{00000000-0008-0000-0000-0000AC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73" name="AutoShape 8" descr="Botón Aluminio con 2 Caras Reflejante">
          <a:extLst>
            <a:ext uri="{FF2B5EF4-FFF2-40B4-BE49-F238E27FC236}">
              <a16:creationId xmlns="" xmlns:a16="http://schemas.microsoft.com/office/drawing/2014/main" id="{00000000-0008-0000-0000-0000AD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74" name="AutoShape 9" descr="Botón Aluminio con 2 Caras Reflejante">
          <a:extLst>
            <a:ext uri="{FF2B5EF4-FFF2-40B4-BE49-F238E27FC236}">
              <a16:creationId xmlns="" xmlns:a16="http://schemas.microsoft.com/office/drawing/2014/main" id="{00000000-0008-0000-0000-0000AE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75" name="AutoShape 10" descr="Botón Aluminio con 2 Caras Reflejante">
          <a:extLst>
            <a:ext uri="{FF2B5EF4-FFF2-40B4-BE49-F238E27FC236}">
              <a16:creationId xmlns="" xmlns:a16="http://schemas.microsoft.com/office/drawing/2014/main" id="{00000000-0008-0000-0000-0000AF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76" name="AutoShape 11" descr="Botón Aluminio con 2 Caras Reflejante">
          <a:extLst>
            <a:ext uri="{FF2B5EF4-FFF2-40B4-BE49-F238E27FC236}">
              <a16:creationId xmlns="" xmlns:a16="http://schemas.microsoft.com/office/drawing/2014/main" id="{00000000-0008-0000-0000-0000B0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177" name="AutoShape 13" descr="Botón Aluminio con 2 Caras Reflejante">
          <a:extLst>
            <a:ext uri="{FF2B5EF4-FFF2-40B4-BE49-F238E27FC236}">
              <a16:creationId xmlns="" xmlns:a16="http://schemas.microsoft.com/office/drawing/2014/main" id="{00000000-0008-0000-0000-0000B1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78" name="AutoShape 7" descr="Botón Aluminio con 2 Caras Reflejante">
          <a:extLst>
            <a:ext uri="{FF2B5EF4-FFF2-40B4-BE49-F238E27FC236}">
              <a16:creationId xmlns="" xmlns:a16="http://schemas.microsoft.com/office/drawing/2014/main" id="{00000000-0008-0000-0000-0000B2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79" name="AutoShape 8" descr="Botón Aluminio con 2 Caras Reflejante">
          <a:extLst>
            <a:ext uri="{FF2B5EF4-FFF2-40B4-BE49-F238E27FC236}">
              <a16:creationId xmlns="" xmlns:a16="http://schemas.microsoft.com/office/drawing/2014/main" id="{00000000-0008-0000-0000-0000B3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80" name="AutoShape 9" descr="Botón Aluminio con 2 Caras Reflejante">
          <a:extLst>
            <a:ext uri="{FF2B5EF4-FFF2-40B4-BE49-F238E27FC236}">
              <a16:creationId xmlns="" xmlns:a16="http://schemas.microsoft.com/office/drawing/2014/main" id="{00000000-0008-0000-0000-0000B4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81" name="AutoShape 10" descr="Botón Aluminio con 2 Caras Reflejante">
          <a:extLst>
            <a:ext uri="{FF2B5EF4-FFF2-40B4-BE49-F238E27FC236}">
              <a16:creationId xmlns="" xmlns:a16="http://schemas.microsoft.com/office/drawing/2014/main" id="{00000000-0008-0000-0000-0000B5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82" name="AutoShape 11" descr="Botón Aluminio con 2 Caras Reflejante">
          <a:extLst>
            <a:ext uri="{FF2B5EF4-FFF2-40B4-BE49-F238E27FC236}">
              <a16:creationId xmlns="" xmlns:a16="http://schemas.microsoft.com/office/drawing/2014/main" id="{00000000-0008-0000-0000-0000B6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83" name="AutoShape 13" descr="Botón Aluminio con 2 Caras Reflejante">
          <a:extLst>
            <a:ext uri="{FF2B5EF4-FFF2-40B4-BE49-F238E27FC236}">
              <a16:creationId xmlns="" xmlns:a16="http://schemas.microsoft.com/office/drawing/2014/main" id="{00000000-0008-0000-0000-0000B7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84" name="AutoShape 7" descr="Botón Aluminio con 2 Caras Reflejante">
          <a:extLst>
            <a:ext uri="{FF2B5EF4-FFF2-40B4-BE49-F238E27FC236}">
              <a16:creationId xmlns="" xmlns:a16="http://schemas.microsoft.com/office/drawing/2014/main" id="{00000000-0008-0000-0000-0000B8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85" name="AutoShape 8" descr="Botón Aluminio con 2 Caras Reflejante">
          <a:extLst>
            <a:ext uri="{FF2B5EF4-FFF2-40B4-BE49-F238E27FC236}">
              <a16:creationId xmlns="" xmlns:a16="http://schemas.microsoft.com/office/drawing/2014/main" id="{00000000-0008-0000-0000-0000B9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86" name="AutoShape 9" descr="Botón Aluminio con 2 Caras Reflejante">
          <a:extLst>
            <a:ext uri="{FF2B5EF4-FFF2-40B4-BE49-F238E27FC236}">
              <a16:creationId xmlns="" xmlns:a16="http://schemas.microsoft.com/office/drawing/2014/main" id="{00000000-0008-0000-0000-0000BA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87" name="AutoShape 10" descr="Botón Aluminio con 2 Caras Reflejante">
          <a:extLst>
            <a:ext uri="{FF2B5EF4-FFF2-40B4-BE49-F238E27FC236}">
              <a16:creationId xmlns="" xmlns:a16="http://schemas.microsoft.com/office/drawing/2014/main" id="{00000000-0008-0000-0000-0000BB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88" name="AutoShape 11" descr="Botón Aluminio con 2 Caras Reflejante">
          <a:extLst>
            <a:ext uri="{FF2B5EF4-FFF2-40B4-BE49-F238E27FC236}">
              <a16:creationId xmlns="" xmlns:a16="http://schemas.microsoft.com/office/drawing/2014/main" id="{00000000-0008-0000-0000-0000BC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89" name="AutoShape 13" descr="Botón Aluminio con 2 Caras Reflejante">
          <a:extLst>
            <a:ext uri="{FF2B5EF4-FFF2-40B4-BE49-F238E27FC236}">
              <a16:creationId xmlns="" xmlns:a16="http://schemas.microsoft.com/office/drawing/2014/main" id="{00000000-0008-0000-0000-0000BD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90" name="AutoShape 7" descr="Botón Aluminio con 2 Caras Reflejante">
          <a:extLst>
            <a:ext uri="{FF2B5EF4-FFF2-40B4-BE49-F238E27FC236}">
              <a16:creationId xmlns="" xmlns:a16="http://schemas.microsoft.com/office/drawing/2014/main" id="{00000000-0008-0000-0000-0000BE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91" name="AutoShape 8" descr="Botón Aluminio con 2 Caras Reflejante">
          <a:extLst>
            <a:ext uri="{FF2B5EF4-FFF2-40B4-BE49-F238E27FC236}">
              <a16:creationId xmlns="" xmlns:a16="http://schemas.microsoft.com/office/drawing/2014/main" id="{00000000-0008-0000-0000-0000BF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92" name="AutoShape 9" descr="Botón Aluminio con 2 Caras Reflejante">
          <a:extLst>
            <a:ext uri="{FF2B5EF4-FFF2-40B4-BE49-F238E27FC236}">
              <a16:creationId xmlns="" xmlns:a16="http://schemas.microsoft.com/office/drawing/2014/main" id="{00000000-0008-0000-0000-0000C0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93" name="AutoShape 10" descr="Botón Aluminio con 2 Caras Reflejante">
          <a:extLst>
            <a:ext uri="{FF2B5EF4-FFF2-40B4-BE49-F238E27FC236}">
              <a16:creationId xmlns="" xmlns:a16="http://schemas.microsoft.com/office/drawing/2014/main" id="{00000000-0008-0000-0000-0000C1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94" name="AutoShape 11" descr="Botón Aluminio con 2 Caras Reflejante">
          <a:extLst>
            <a:ext uri="{FF2B5EF4-FFF2-40B4-BE49-F238E27FC236}">
              <a16:creationId xmlns="" xmlns:a16="http://schemas.microsoft.com/office/drawing/2014/main" id="{00000000-0008-0000-0000-0000C2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95" name="AutoShape 13" descr="Botón Aluminio con 2 Caras Reflejante">
          <a:extLst>
            <a:ext uri="{FF2B5EF4-FFF2-40B4-BE49-F238E27FC236}">
              <a16:creationId xmlns="" xmlns:a16="http://schemas.microsoft.com/office/drawing/2014/main" id="{00000000-0008-0000-0000-0000C3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96" name="AutoShape 7" descr="Botón Aluminio con 2 Caras Reflejante">
          <a:extLst>
            <a:ext uri="{FF2B5EF4-FFF2-40B4-BE49-F238E27FC236}">
              <a16:creationId xmlns="" xmlns:a16="http://schemas.microsoft.com/office/drawing/2014/main" id="{00000000-0008-0000-0000-0000C4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97" name="AutoShape 8" descr="Botón Aluminio con 2 Caras Reflejante">
          <a:extLst>
            <a:ext uri="{FF2B5EF4-FFF2-40B4-BE49-F238E27FC236}">
              <a16:creationId xmlns="" xmlns:a16="http://schemas.microsoft.com/office/drawing/2014/main" id="{00000000-0008-0000-0000-0000C5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98" name="AutoShape 9" descr="Botón Aluminio con 2 Caras Reflejante">
          <a:extLst>
            <a:ext uri="{FF2B5EF4-FFF2-40B4-BE49-F238E27FC236}">
              <a16:creationId xmlns="" xmlns:a16="http://schemas.microsoft.com/office/drawing/2014/main" id="{00000000-0008-0000-0000-0000C6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99" name="AutoShape 10" descr="Botón Aluminio con 2 Caras Reflejante">
          <a:extLst>
            <a:ext uri="{FF2B5EF4-FFF2-40B4-BE49-F238E27FC236}">
              <a16:creationId xmlns="" xmlns:a16="http://schemas.microsoft.com/office/drawing/2014/main" id="{00000000-0008-0000-0000-0000C7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00" name="AutoShape 11" descr="Botón Aluminio con 2 Caras Reflejante">
          <a:extLst>
            <a:ext uri="{FF2B5EF4-FFF2-40B4-BE49-F238E27FC236}">
              <a16:creationId xmlns="" xmlns:a16="http://schemas.microsoft.com/office/drawing/2014/main" id="{00000000-0008-0000-0000-0000C8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01" name="AutoShape 13" descr="Botón Aluminio con 2 Caras Reflejante">
          <a:extLst>
            <a:ext uri="{FF2B5EF4-FFF2-40B4-BE49-F238E27FC236}">
              <a16:creationId xmlns="" xmlns:a16="http://schemas.microsoft.com/office/drawing/2014/main" id="{00000000-0008-0000-0000-0000C9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26" name="AutoShape 7" descr="Botón Aluminio con 2 Caras Reflejante">
          <a:extLst>
            <a:ext uri="{FF2B5EF4-FFF2-40B4-BE49-F238E27FC236}">
              <a16:creationId xmlns="" xmlns:a16="http://schemas.microsoft.com/office/drawing/2014/main" id="{00000000-0008-0000-0000-0000E2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27" name="AutoShape 8" descr="Botón Aluminio con 2 Caras Reflejante">
          <a:extLst>
            <a:ext uri="{FF2B5EF4-FFF2-40B4-BE49-F238E27FC236}">
              <a16:creationId xmlns="" xmlns:a16="http://schemas.microsoft.com/office/drawing/2014/main" id="{00000000-0008-0000-0000-0000E3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28" name="AutoShape 9" descr="Botón Aluminio con 2 Caras Reflejante">
          <a:extLst>
            <a:ext uri="{FF2B5EF4-FFF2-40B4-BE49-F238E27FC236}">
              <a16:creationId xmlns="" xmlns:a16="http://schemas.microsoft.com/office/drawing/2014/main" id="{00000000-0008-0000-0000-0000E4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29" name="AutoShape 10" descr="Botón Aluminio con 2 Caras Reflejante">
          <a:extLst>
            <a:ext uri="{FF2B5EF4-FFF2-40B4-BE49-F238E27FC236}">
              <a16:creationId xmlns="" xmlns:a16="http://schemas.microsoft.com/office/drawing/2014/main" id="{00000000-0008-0000-0000-0000E5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30" name="AutoShape 11" descr="Botón Aluminio con 2 Caras Reflejante">
          <a:extLst>
            <a:ext uri="{FF2B5EF4-FFF2-40B4-BE49-F238E27FC236}">
              <a16:creationId xmlns="" xmlns:a16="http://schemas.microsoft.com/office/drawing/2014/main" id="{00000000-0008-0000-0000-0000E6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31" name="AutoShape 13" descr="Botón Aluminio con 2 Caras Reflejante">
          <a:extLst>
            <a:ext uri="{FF2B5EF4-FFF2-40B4-BE49-F238E27FC236}">
              <a16:creationId xmlns="" xmlns:a16="http://schemas.microsoft.com/office/drawing/2014/main" id="{00000000-0008-0000-0000-0000E7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32" name="AutoShape 7" descr="Botón Aluminio con 2 Caras Reflejante">
          <a:extLst>
            <a:ext uri="{FF2B5EF4-FFF2-40B4-BE49-F238E27FC236}">
              <a16:creationId xmlns="" xmlns:a16="http://schemas.microsoft.com/office/drawing/2014/main" id="{00000000-0008-0000-0000-0000E8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33" name="AutoShape 8" descr="Botón Aluminio con 2 Caras Reflejante">
          <a:extLst>
            <a:ext uri="{FF2B5EF4-FFF2-40B4-BE49-F238E27FC236}">
              <a16:creationId xmlns="" xmlns:a16="http://schemas.microsoft.com/office/drawing/2014/main" id="{00000000-0008-0000-0000-0000E9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34" name="AutoShape 9" descr="Botón Aluminio con 2 Caras Reflejante">
          <a:extLst>
            <a:ext uri="{FF2B5EF4-FFF2-40B4-BE49-F238E27FC236}">
              <a16:creationId xmlns="" xmlns:a16="http://schemas.microsoft.com/office/drawing/2014/main" id="{00000000-0008-0000-0000-0000EA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35" name="AutoShape 10" descr="Botón Aluminio con 2 Caras Reflejante">
          <a:extLst>
            <a:ext uri="{FF2B5EF4-FFF2-40B4-BE49-F238E27FC236}">
              <a16:creationId xmlns="" xmlns:a16="http://schemas.microsoft.com/office/drawing/2014/main" id="{00000000-0008-0000-0000-0000EB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36" name="AutoShape 11" descr="Botón Aluminio con 2 Caras Reflejante">
          <a:extLst>
            <a:ext uri="{FF2B5EF4-FFF2-40B4-BE49-F238E27FC236}">
              <a16:creationId xmlns="" xmlns:a16="http://schemas.microsoft.com/office/drawing/2014/main" id="{00000000-0008-0000-0000-0000EC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37" name="AutoShape 13" descr="Botón Aluminio con 2 Caras Reflejante">
          <a:extLst>
            <a:ext uri="{FF2B5EF4-FFF2-40B4-BE49-F238E27FC236}">
              <a16:creationId xmlns="" xmlns:a16="http://schemas.microsoft.com/office/drawing/2014/main" id="{00000000-0008-0000-0000-0000ED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38" name="AutoShape 7" descr="Botón Aluminio con 2 Caras Reflejante">
          <a:extLst>
            <a:ext uri="{FF2B5EF4-FFF2-40B4-BE49-F238E27FC236}">
              <a16:creationId xmlns="" xmlns:a16="http://schemas.microsoft.com/office/drawing/2014/main" id="{00000000-0008-0000-0000-0000EE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39" name="AutoShape 8" descr="Botón Aluminio con 2 Caras Reflejante">
          <a:extLst>
            <a:ext uri="{FF2B5EF4-FFF2-40B4-BE49-F238E27FC236}">
              <a16:creationId xmlns="" xmlns:a16="http://schemas.microsoft.com/office/drawing/2014/main" id="{00000000-0008-0000-0000-0000EF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40" name="AutoShape 9" descr="Botón Aluminio con 2 Caras Reflejante">
          <a:extLst>
            <a:ext uri="{FF2B5EF4-FFF2-40B4-BE49-F238E27FC236}">
              <a16:creationId xmlns="" xmlns:a16="http://schemas.microsoft.com/office/drawing/2014/main" id="{00000000-0008-0000-0000-0000F0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41" name="AutoShape 10" descr="Botón Aluminio con 2 Caras Reflejante">
          <a:extLst>
            <a:ext uri="{FF2B5EF4-FFF2-40B4-BE49-F238E27FC236}">
              <a16:creationId xmlns="" xmlns:a16="http://schemas.microsoft.com/office/drawing/2014/main" id="{00000000-0008-0000-0000-0000F1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42" name="AutoShape 11" descr="Botón Aluminio con 2 Caras Reflejante">
          <a:extLst>
            <a:ext uri="{FF2B5EF4-FFF2-40B4-BE49-F238E27FC236}">
              <a16:creationId xmlns="" xmlns:a16="http://schemas.microsoft.com/office/drawing/2014/main" id="{00000000-0008-0000-0000-0000F2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43" name="AutoShape 13" descr="Botón Aluminio con 2 Caras Reflejante">
          <a:extLst>
            <a:ext uri="{FF2B5EF4-FFF2-40B4-BE49-F238E27FC236}">
              <a16:creationId xmlns="" xmlns:a16="http://schemas.microsoft.com/office/drawing/2014/main" id="{00000000-0008-0000-0000-0000F3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44" name="AutoShape 7" descr="Botón Aluminio con 2 Caras Reflejante">
          <a:extLst>
            <a:ext uri="{FF2B5EF4-FFF2-40B4-BE49-F238E27FC236}">
              <a16:creationId xmlns="" xmlns:a16="http://schemas.microsoft.com/office/drawing/2014/main" id="{00000000-0008-0000-0000-0000F4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45" name="AutoShape 8" descr="Botón Aluminio con 2 Caras Reflejante">
          <a:extLst>
            <a:ext uri="{FF2B5EF4-FFF2-40B4-BE49-F238E27FC236}">
              <a16:creationId xmlns="" xmlns:a16="http://schemas.microsoft.com/office/drawing/2014/main" id="{00000000-0008-0000-0000-0000F5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46" name="AutoShape 9" descr="Botón Aluminio con 2 Caras Reflejante">
          <a:extLst>
            <a:ext uri="{FF2B5EF4-FFF2-40B4-BE49-F238E27FC236}">
              <a16:creationId xmlns="" xmlns:a16="http://schemas.microsoft.com/office/drawing/2014/main" id="{00000000-0008-0000-0000-0000F6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47" name="AutoShape 10" descr="Botón Aluminio con 2 Caras Reflejante">
          <a:extLst>
            <a:ext uri="{FF2B5EF4-FFF2-40B4-BE49-F238E27FC236}">
              <a16:creationId xmlns="" xmlns:a16="http://schemas.microsoft.com/office/drawing/2014/main" id="{00000000-0008-0000-0000-0000F7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48" name="AutoShape 11" descr="Botón Aluminio con 2 Caras Reflejante">
          <a:extLst>
            <a:ext uri="{FF2B5EF4-FFF2-40B4-BE49-F238E27FC236}">
              <a16:creationId xmlns="" xmlns:a16="http://schemas.microsoft.com/office/drawing/2014/main" id="{00000000-0008-0000-0000-0000F8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49" name="AutoShape 13" descr="Botón Aluminio con 2 Caras Reflejante">
          <a:extLst>
            <a:ext uri="{FF2B5EF4-FFF2-40B4-BE49-F238E27FC236}">
              <a16:creationId xmlns="" xmlns:a16="http://schemas.microsoft.com/office/drawing/2014/main" id="{00000000-0008-0000-0000-0000F9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74"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75"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76"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77"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78"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79"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8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8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8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8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8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8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8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8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8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8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9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29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9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9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9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9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9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29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237</xdr:row>
      <xdr:rowOff>0</xdr:rowOff>
    </xdr:from>
    <xdr:to>
      <xdr:col>6</xdr:col>
      <xdr:colOff>304800</xdr:colOff>
      <xdr:row>238</xdr:row>
      <xdr:rowOff>141742</xdr:rowOff>
    </xdr:to>
    <xdr:sp macro="" textlink="">
      <xdr:nvSpPr>
        <xdr:cNvPr id="250" name="AutoShape 7" descr="Botón Aluminio con 2 Caras Reflejante">
          <a:extLst>
            <a:ext uri="{FF2B5EF4-FFF2-40B4-BE49-F238E27FC236}">
              <a16:creationId xmlns="" xmlns:a16="http://schemas.microsoft.com/office/drawing/2014/main" id="{00000000-0008-0000-0000-0000FA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141742</xdr:rowOff>
    </xdr:to>
    <xdr:sp macro="" textlink="">
      <xdr:nvSpPr>
        <xdr:cNvPr id="251" name="AutoShape 8" descr="Botón Aluminio con 2 Caras Reflejante">
          <a:extLst>
            <a:ext uri="{FF2B5EF4-FFF2-40B4-BE49-F238E27FC236}">
              <a16:creationId xmlns="" xmlns:a16="http://schemas.microsoft.com/office/drawing/2014/main" id="{00000000-0008-0000-0000-0000FB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141742</xdr:rowOff>
    </xdr:to>
    <xdr:sp macro="" textlink="">
      <xdr:nvSpPr>
        <xdr:cNvPr id="252" name="AutoShape 9" descr="Botón Aluminio con 2 Caras Reflejante">
          <a:extLst>
            <a:ext uri="{FF2B5EF4-FFF2-40B4-BE49-F238E27FC236}">
              <a16:creationId xmlns="" xmlns:a16="http://schemas.microsoft.com/office/drawing/2014/main" id="{00000000-0008-0000-0000-0000FC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141742</xdr:rowOff>
    </xdr:to>
    <xdr:sp macro="" textlink="">
      <xdr:nvSpPr>
        <xdr:cNvPr id="253" name="AutoShape 10" descr="Botón Aluminio con 2 Caras Reflejante">
          <a:extLst>
            <a:ext uri="{FF2B5EF4-FFF2-40B4-BE49-F238E27FC236}">
              <a16:creationId xmlns="" xmlns:a16="http://schemas.microsoft.com/office/drawing/2014/main" id="{00000000-0008-0000-0000-0000FD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141742</xdr:rowOff>
    </xdr:to>
    <xdr:sp macro="" textlink="">
      <xdr:nvSpPr>
        <xdr:cNvPr id="254" name="AutoShape 11" descr="Botón Aluminio con 2 Caras Reflejante">
          <a:extLst>
            <a:ext uri="{FF2B5EF4-FFF2-40B4-BE49-F238E27FC236}">
              <a16:creationId xmlns="" xmlns:a16="http://schemas.microsoft.com/office/drawing/2014/main" id="{00000000-0008-0000-0000-0000FE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141742</xdr:rowOff>
    </xdr:to>
    <xdr:sp macro="" textlink="">
      <xdr:nvSpPr>
        <xdr:cNvPr id="255" name="AutoShape 13" descr="Botón Aluminio con 2 Caras Reflejante">
          <a:extLst>
            <a:ext uri="{FF2B5EF4-FFF2-40B4-BE49-F238E27FC236}">
              <a16:creationId xmlns="" xmlns:a16="http://schemas.microsoft.com/office/drawing/2014/main" id="{00000000-0008-0000-0000-0000FF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138814</xdr:rowOff>
    </xdr:to>
    <xdr:sp macro="" textlink="">
      <xdr:nvSpPr>
        <xdr:cNvPr id="256"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138814</xdr:rowOff>
    </xdr:to>
    <xdr:sp macro="" textlink="">
      <xdr:nvSpPr>
        <xdr:cNvPr id="257"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138814</xdr:rowOff>
    </xdr:to>
    <xdr:sp macro="" textlink="">
      <xdr:nvSpPr>
        <xdr:cNvPr id="258"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138814</xdr:rowOff>
    </xdr:to>
    <xdr:sp macro="" textlink="">
      <xdr:nvSpPr>
        <xdr:cNvPr id="259"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138814</xdr:rowOff>
    </xdr:to>
    <xdr:sp macro="" textlink="">
      <xdr:nvSpPr>
        <xdr:cNvPr id="260"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138814</xdr:rowOff>
    </xdr:to>
    <xdr:sp macro="" textlink="">
      <xdr:nvSpPr>
        <xdr:cNvPr id="261"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138814</xdr:rowOff>
    </xdr:to>
    <xdr:sp macro="" textlink="">
      <xdr:nvSpPr>
        <xdr:cNvPr id="262"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138814</xdr:rowOff>
    </xdr:to>
    <xdr:sp macro="" textlink="">
      <xdr:nvSpPr>
        <xdr:cNvPr id="263"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138814</xdr:rowOff>
    </xdr:to>
    <xdr:sp macro="" textlink="">
      <xdr:nvSpPr>
        <xdr:cNvPr id="264"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138814</xdr:rowOff>
    </xdr:to>
    <xdr:sp macro="" textlink="">
      <xdr:nvSpPr>
        <xdr:cNvPr id="265"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138814</xdr:rowOff>
    </xdr:to>
    <xdr:sp macro="" textlink="">
      <xdr:nvSpPr>
        <xdr:cNvPr id="266"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138814</xdr:rowOff>
    </xdr:to>
    <xdr:sp macro="" textlink="">
      <xdr:nvSpPr>
        <xdr:cNvPr id="267"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237</xdr:row>
      <xdr:rowOff>0</xdr:rowOff>
    </xdr:from>
    <xdr:ext cx="304800" cy="335207"/>
    <xdr:sp macro="" textlink="">
      <xdr:nvSpPr>
        <xdr:cNvPr id="268"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269"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270"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271"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272"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273"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29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29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0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0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0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0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04" name="AutoShape 7" descr="Botón Aluminio con 2 Caras Reflejante">
          <a:extLst>
            <a:ext uri="{FF2B5EF4-FFF2-40B4-BE49-F238E27FC236}">
              <a16:creationId xmlns="" xmlns:a16="http://schemas.microsoft.com/office/drawing/2014/main" id="{00000000-0008-0000-0000-000030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05" name="AutoShape 8" descr="Botón Aluminio con 2 Caras Reflejante">
          <a:extLst>
            <a:ext uri="{FF2B5EF4-FFF2-40B4-BE49-F238E27FC236}">
              <a16:creationId xmlns="" xmlns:a16="http://schemas.microsoft.com/office/drawing/2014/main" id="{00000000-0008-0000-0000-000031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06" name="AutoShape 9" descr="Botón Aluminio con 2 Caras Reflejante">
          <a:extLst>
            <a:ext uri="{FF2B5EF4-FFF2-40B4-BE49-F238E27FC236}">
              <a16:creationId xmlns="" xmlns:a16="http://schemas.microsoft.com/office/drawing/2014/main" id="{00000000-0008-0000-0000-000032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07" name="AutoShape 10" descr="Botón Aluminio con 2 Caras Reflejante">
          <a:extLst>
            <a:ext uri="{FF2B5EF4-FFF2-40B4-BE49-F238E27FC236}">
              <a16:creationId xmlns="" xmlns:a16="http://schemas.microsoft.com/office/drawing/2014/main" id="{00000000-0008-0000-0000-000033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08" name="AutoShape 11" descr="Botón Aluminio con 2 Caras Reflejante">
          <a:extLst>
            <a:ext uri="{FF2B5EF4-FFF2-40B4-BE49-F238E27FC236}">
              <a16:creationId xmlns="" xmlns:a16="http://schemas.microsoft.com/office/drawing/2014/main" id="{00000000-0008-0000-0000-000034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09" name="AutoShape 13" descr="Botón Aluminio con 2 Caras Reflejante">
          <a:extLst>
            <a:ext uri="{FF2B5EF4-FFF2-40B4-BE49-F238E27FC236}">
              <a16:creationId xmlns="" xmlns:a16="http://schemas.microsoft.com/office/drawing/2014/main" id="{00000000-0008-0000-0000-000035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10" name="AutoShape 7" descr="Botón Aluminio con 2 Caras Reflejante">
          <a:extLst>
            <a:ext uri="{FF2B5EF4-FFF2-40B4-BE49-F238E27FC236}">
              <a16:creationId xmlns="" xmlns:a16="http://schemas.microsoft.com/office/drawing/2014/main" id="{00000000-0008-0000-0000-000036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11" name="AutoShape 8" descr="Botón Aluminio con 2 Caras Reflejante">
          <a:extLst>
            <a:ext uri="{FF2B5EF4-FFF2-40B4-BE49-F238E27FC236}">
              <a16:creationId xmlns="" xmlns:a16="http://schemas.microsoft.com/office/drawing/2014/main" id="{00000000-0008-0000-0000-000037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12" name="AutoShape 9" descr="Botón Aluminio con 2 Caras Reflejante">
          <a:extLst>
            <a:ext uri="{FF2B5EF4-FFF2-40B4-BE49-F238E27FC236}">
              <a16:creationId xmlns="" xmlns:a16="http://schemas.microsoft.com/office/drawing/2014/main" id="{00000000-0008-0000-0000-000038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13" name="AutoShape 10" descr="Botón Aluminio con 2 Caras Reflejante">
          <a:extLst>
            <a:ext uri="{FF2B5EF4-FFF2-40B4-BE49-F238E27FC236}">
              <a16:creationId xmlns="" xmlns:a16="http://schemas.microsoft.com/office/drawing/2014/main" id="{00000000-0008-0000-0000-000039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14" name="AutoShape 11" descr="Botón Aluminio con 2 Caras Reflejante">
          <a:extLst>
            <a:ext uri="{FF2B5EF4-FFF2-40B4-BE49-F238E27FC236}">
              <a16:creationId xmlns="" xmlns:a16="http://schemas.microsoft.com/office/drawing/2014/main" id="{00000000-0008-0000-0000-00003A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15" name="AutoShape 13" descr="Botón Aluminio con 2 Caras Reflejante">
          <a:extLst>
            <a:ext uri="{FF2B5EF4-FFF2-40B4-BE49-F238E27FC236}">
              <a16:creationId xmlns="" xmlns:a16="http://schemas.microsoft.com/office/drawing/2014/main" id="{00000000-0008-0000-0000-00003B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16" name="AutoShape 7" descr="Botón Aluminio con 2 Caras Reflejante">
          <a:extLst>
            <a:ext uri="{FF2B5EF4-FFF2-40B4-BE49-F238E27FC236}">
              <a16:creationId xmlns="" xmlns:a16="http://schemas.microsoft.com/office/drawing/2014/main" id="{00000000-0008-0000-0000-00003C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17" name="AutoShape 8" descr="Botón Aluminio con 2 Caras Reflejante">
          <a:extLst>
            <a:ext uri="{FF2B5EF4-FFF2-40B4-BE49-F238E27FC236}">
              <a16:creationId xmlns="" xmlns:a16="http://schemas.microsoft.com/office/drawing/2014/main" id="{00000000-0008-0000-0000-00003D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18" name="AutoShape 9" descr="Botón Aluminio con 2 Caras Reflejante">
          <a:extLst>
            <a:ext uri="{FF2B5EF4-FFF2-40B4-BE49-F238E27FC236}">
              <a16:creationId xmlns="" xmlns:a16="http://schemas.microsoft.com/office/drawing/2014/main" id="{00000000-0008-0000-0000-00003E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19" name="AutoShape 10" descr="Botón Aluminio con 2 Caras Reflejante">
          <a:extLst>
            <a:ext uri="{FF2B5EF4-FFF2-40B4-BE49-F238E27FC236}">
              <a16:creationId xmlns="" xmlns:a16="http://schemas.microsoft.com/office/drawing/2014/main" id="{00000000-0008-0000-0000-00003F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20" name="AutoShape 11" descr="Botón Aluminio con 2 Caras Reflejante">
          <a:extLst>
            <a:ext uri="{FF2B5EF4-FFF2-40B4-BE49-F238E27FC236}">
              <a16:creationId xmlns="" xmlns:a16="http://schemas.microsoft.com/office/drawing/2014/main" id="{00000000-0008-0000-0000-000040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21" name="AutoShape 13" descr="Botón Aluminio con 2 Caras Reflejante">
          <a:extLst>
            <a:ext uri="{FF2B5EF4-FFF2-40B4-BE49-F238E27FC236}">
              <a16:creationId xmlns="" xmlns:a16="http://schemas.microsoft.com/office/drawing/2014/main" id="{00000000-0008-0000-0000-000041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22" name="AutoShape 7" descr="Botón Aluminio con 2 Caras Reflejante">
          <a:extLst>
            <a:ext uri="{FF2B5EF4-FFF2-40B4-BE49-F238E27FC236}">
              <a16:creationId xmlns="" xmlns:a16="http://schemas.microsoft.com/office/drawing/2014/main" id="{00000000-0008-0000-0000-000042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23" name="AutoShape 8" descr="Botón Aluminio con 2 Caras Reflejante">
          <a:extLst>
            <a:ext uri="{FF2B5EF4-FFF2-40B4-BE49-F238E27FC236}">
              <a16:creationId xmlns="" xmlns:a16="http://schemas.microsoft.com/office/drawing/2014/main" id="{00000000-0008-0000-0000-000043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24" name="AutoShape 9" descr="Botón Aluminio con 2 Caras Reflejante">
          <a:extLst>
            <a:ext uri="{FF2B5EF4-FFF2-40B4-BE49-F238E27FC236}">
              <a16:creationId xmlns="" xmlns:a16="http://schemas.microsoft.com/office/drawing/2014/main" id="{00000000-0008-0000-0000-000044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25" name="AutoShape 10" descr="Botón Aluminio con 2 Caras Reflejante">
          <a:extLst>
            <a:ext uri="{FF2B5EF4-FFF2-40B4-BE49-F238E27FC236}">
              <a16:creationId xmlns="" xmlns:a16="http://schemas.microsoft.com/office/drawing/2014/main" id="{00000000-0008-0000-0000-000045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26" name="AutoShape 11" descr="Botón Aluminio con 2 Caras Reflejante">
          <a:extLst>
            <a:ext uri="{FF2B5EF4-FFF2-40B4-BE49-F238E27FC236}">
              <a16:creationId xmlns="" xmlns:a16="http://schemas.microsoft.com/office/drawing/2014/main" id="{00000000-0008-0000-0000-000046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27" name="AutoShape 13" descr="Botón Aluminio con 2 Caras Reflejante">
          <a:extLst>
            <a:ext uri="{FF2B5EF4-FFF2-40B4-BE49-F238E27FC236}">
              <a16:creationId xmlns="" xmlns:a16="http://schemas.microsoft.com/office/drawing/2014/main" id="{00000000-0008-0000-0000-000047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28"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29"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30"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31"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32"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33"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34"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35"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36"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37"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38"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39"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40"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41"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42"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43"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44"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45"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46"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47"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48"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49"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50"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51"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52" name="AutoShape 7" descr="Botón Aluminio con 2 Caras Reflejante">
          <a:extLst>
            <a:ext uri="{FF2B5EF4-FFF2-40B4-BE49-F238E27FC236}">
              <a16:creationId xmlns="" xmlns:a16="http://schemas.microsoft.com/office/drawing/2014/main" id="{00000000-0008-0000-0000-000060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53" name="AutoShape 8" descr="Botón Aluminio con 2 Caras Reflejante">
          <a:extLst>
            <a:ext uri="{FF2B5EF4-FFF2-40B4-BE49-F238E27FC236}">
              <a16:creationId xmlns="" xmlns:a16="http://schemas.microsoft.com/office/drawing/2014/main" id="{00000000-0008-0000-0000-000061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54" name="AutoShape 9" descr="Botón Aluminio con 2 Caras Reflejante">
          <a:extLst>
            <a:ext uri="{FF2B5EF4-FFF2-40B4-BE49-F238E27FC236}">
              <a16:creationId xmlns="" xmlns:a16="http://schemas.microsoft.com/office/drawing/2014/main" id="{00000000-0008-0000-0000-000062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55" name="AutoShape 10" descr="Botón Aluminio con 2 Caras Reflejante">
          <a:extLst>
            <a:ext uri="{FF2B5EF4-FFF2-40B4-BE49-F238E27FC236}">
              <a16:creationId xmlns="" xmlns:a16="http://schemas.microsoft.com/office/drawing/2014/main" id="{00000000-0008-0000-0000-000063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56" name="AutoShape 11" descr="Botón Aluminio con 2 Caras Reflejante">
          <a:extLst>
            <a:ext uri="{FF2B5EF4-FFF2-40B4-BE49-F238E27FC236}">
              <a16:creationId xmlns="" xmlns:a16="http://schemas.microsoft.com/office/drawing/2014/main" id="{00000000-0008-0000-0000-000064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57" name="AutoShape 13" descr="Botón Aluminio con 2 Caras Reflejante">
          <a:extLst>
            <a:ext uri="{FF2B5EF4-FFF2-40B4-BE49-F238E27FC236}">
              <a16:creationId xmlns="" xmlns:a16="http://schemas.microsoft.com/office/drawing/2014/main" id="{00000000-0008-0000-0000-000065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58" name="AutoShape 7" descr="Botón Aluminio con 2 Caras Reflejante">
          <a:extLst>
            <a:ext uri="{FF2B5EF4-FFF2-40B4-BE49-F238E27FC236}">
              <a16:creationId xmlns="" xmlns:a16="http://schemas.microsoft.com/office/drawing/2014/main" id="{00000000-0008-0000-0000-000066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59" name="AutoShape 8" descr="Botón Aluminio con 2 Caras Reflejante">
          <a:extLst>
            <a:ext uri="{FF2B5EF4-FFF2-40B4-BE49-F238E27FC236}">
              <a16:creationId xmlns="" xmlns:a16="http://schemas.microsoft.com/office/drawing/2014/main" id="{00000000-0008-0000-0000-000067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60" name="AutoShape 9" descr="Botón Aluminio con 2 Caras Reflejante">
          <a:extLst>
            <a:ext uri="{FF2B5EF4-FFF2-40B4-BE49-F238E27FC236}">
              <a16:creationId xmlns="" xmlns:a16="http://schemas.microsoft.com/office/drawing/2014/main" id="{00000000-0008-0000-0000-000068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61" name="AutoShape 10" descr="Botón Aluminio con 2 Caras Reflejante">
          <a:extLst>
            <a:ext uri="{FF2B5EF4-FFF2-40B4-BE49-F238E27FC236}">
              <a16:creationId xmlns="" xmlns:a16="http://schemas.microsoft.com/office/drawing/2014/main" id="{00000000-0008-0000-0000-000069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62" name="AutoShape 11" descr="Botón Aluminio con 2 Caras Reflejante">
          <a:extLst>
            <a:ext uri="{FF2B5EF4-FFF2-40B4-BE49-F238E27FC236}">
              <a16:creationId xmlns="" xmlns:a16="http://schemas.microsoft.com/office/drawing/2014/main" id="{00000000-0008-0000-0000-00006A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63" name="AutoShape 13" descr="Botón Aluminio con 2 Caras Reflejante">
          <a:extLst>
            <a:ext uri="{FF2B5EF4-FFF2-40B4-BE49-F238E27FC236}">
              <a16:creationId xmlns="" xmlns:a16="http://schemas.microsoft.com/office/drawing/2014/main" id="{00000000-0008-0000-0000-00006B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64" name="AutoShape 7" descr="Botón Aluminio con 2 Caras Reflejante">
          <a:extLst>
            <a:ext uri="{FF2B5EF4-FFF2-40B4-BE49-F238E27FC236}">
              <a16:creationId xmlns="" xmlns:a16="http://schemas.microsoft.com/office/drawing/2014/main" id="{00000000-0008-0000-0000-00006C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65" name="AutoShape 8" descr="Botón Aluminio con 2 Caras Reflejante">
          <a:extLst>
            <a:ext uri="{FF2B5EF4-FFF2-40B4-BE49-F238E27FC236}">
              <a16:creationId xmlns="" xmlns:a16="http://schemas.microsoft.com/office/drawing/2014/main" id="{00000000-0008-0000-0000-00006D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66" name="AutoShape 9" descr="Botón Aluminio con 2 Caras Reflejante">
          <a:extLst>
            <a:ext uri="{FF2B5EF4-FFF2-40B4-BE49-F238E27FC236}">
              <a16:creationId xmlns="" xmlns:a16="http://schemas.microsoft.com/office/drawing/2014/main" id="{00000000-0008-0000-0000-00006E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67" name="AutoShape 10" descr="Botón Aluminio con 2 Caras Reflejante">
          <a:extLst>
            <a:ext uri="{FF2B5EF4-FFF2-40B4-BE49-F238E27FC236}">
              <a16:creationId xmlns="" xmlns:a16="http://schemas.microsoft.com/office/drawing/2014/main" id="{00000000-0008-0000-0000-00006F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68" name="AutoShape 11" descr="Botón Aluminio con 2 Caras Reflejante">
          <a:extLst>
            <a:ext uri="{FF2B5EF4-FFF2-40B4-BE49-F238E27FC236}">
              <a16:creationId xmlns="" xmlns:a16="http://schemas.microsoft.com/office/drawing/2014/main" id="{00000000-0008-0000-0000-000070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69" name="AutoShape 13" descr="Botón Aluminio con 2 Caras Reflejante">
          <a:extLst>
            <a:ext uri="{FF2B5EF4-FFF2-40B4-BE49-F238E27FC236}">
              <a16:creationId xmlns="" xmlns:a16="http://schemas.microsoft.com/office/drawing/2014/main" id="{00000000-0008-0000-0000-000071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70" name="AutoShape 7" descr="Botón Aluminio con 2 Caras Reflejante">
          <a:extLst>
            <a:ext uri="{FF2B5EF4-FFF2-40B4-BE49-F238E27FC236}">
              <a16:creationId xmlns="" xmlns:a16="http://schemas.microsoft.com/office/drawing/2014/main" id="{00000000-0008-0000-0000-000072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71" name="AutoShape 8" descr="Botón Aluminio con 2 Caras Reflejante">
          <a:extLst>
            <a:ext uri="{FF2B5EF4-FFF2-40B4-BE49-F238E27FC236}">
              <a16:creationId xmlns="" xmlns:a16="http://schemas.microsoft.com/office/drawing/2014/main" id="{00000000-0008-0000-0000-000073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72" name="AutoShape 9" descr="Botón Aluminio con 2 Caras Reflejante">
          <a:extLst>
            <a:ext uri="{FF2B5EF4-FFF2-40B4-BE49-F238E27FC236}">
              <a16:creationId xmlns="" xmlns:a16="http://schemas.microsoft.com/office/drawing/2014/main" id="{00000000-0008-0000-0000-000074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73" name="AutoShape 10" descr="Botón Aluminio con 2 Caras Reflejante">
          <a:extLst>
            <a:ext uri="{FF2B5EF4-FFF2-40B4-BE49-F238E27FC236}">
              <a16:creationId xmlns="" xmlns:a16="http://schemas.microsoft.com/office/drawing/2014/main" id="{00000000-0008-0000-0000-000075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74" name="AutoShape 11" descr="Botón Aluminio con 2 Caras Reflejante">
          <a:extLst>
            <a:ext uri="{FF2B5EF4-FFF2-40B4-BE49-F238E27FC236}">
              <a16:creationId xmlns="" xmlns:a16="http://schemas.microsoft.com/office/drawing/2014/main" id="{00000000-0008-0000-0000-000076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75" name="AutoShape 13" descr="Botón Aluminio con 2 Caras Reflejante">
          <a:extLst>
            <a:ext uri="{FF2B5EF4-FFF2-40B4-BE49-F238E27FC236}">
              <a16:creationId xmlns="" xmlns:a16="http://schemas.microsoft.com/office/drawing/2014/main" id="{00000000-0008-0000-0000-000077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76" name="AutoShape 7" descr="Botón Aluminio con 2 Caras Reflejante">
          <a:extLst>
            <a:ext uri="{FF2B5EF4-FFF2-40B4-BE49-F238E27FC236}">
              <a16:creationId xmlns="" xmlns:a16="http://schemas.microsoft.com/office/drawing/2014/main" id="{00000000-0008-0000-0000-000078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77" name="AutoShape 8" descr="Botón Aluminio con 2 Caras Reflejante">
          <a:extLst>
            <a:ext uri="{FF2B5EF4-FFF2-40B4-BE49-F238E27FC236}">
              <a16:creationId xmlns="" xmlns:a16="http://schemas.microsoft.com/office/drawing/2014/main" id="{00000000-0008-0000-0000-000079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78" name="AutoShape 9" descr="Botón Aluminio con 2 Caras Reflejante">
          <a:extLst>
            <a:ext uri="{FF2B5EF4-FFF2-40B4-BE49-F238E27FC236}">
              <a16:creationId xmlns="" xmlns:a16="http://schemas.microsoft.com/office/drawing/2014/main" id="{00000000-0008-0000-0000-00007A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79" name="AutoShape 10" descr="Botón Aluminio con 2 Caras Reflejante">
          <a:extLst>
            <a:ext uri="{FF2B5EF4-FFF2-40B4-BE49-F238E27FC236}">
              <a16:creationId xmlns="" xmlns:a16="http://schemas.microsoft.com/office/drawing/2014/main" id="{00000000-0008-0000-0000-00007B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80" name="AutoShape 11" descr="Botón Aluminio con 2 Caras Reflejante">
          <a:extLst>
            <a:ext uri="{FF2B5EF4-FFF2-40B4-BE49-F238E27FC236}">
              <a16:creationId xmlns="" xmlns:a16="http://schemas.microsoft.com/office/drawing/2014/main" id="{00000000-0008-0000-0000-00007C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81" name="AutoShape 13" descr="Botón Aluminio con 2 Caras Reflejante">
          <a:extLst>
            <a:ext uri="{FF2B5EF4-FFF2-40B4-BE49-F238E27FC236}">
              <a16:creationId xmlns="" xmlns:a16="http://schemas.microsoft.com/office/drawing/2014/main" id="{00000000-0008-0000-0000-00007D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82" name="AutoShape 7" descr="Botón Aluminio con 2 Caras Reflejante">
          <a:extLst>
            <a:ext uri="{FF2B5EF4-FFF2-40B4-BE49-F238E27FC236}">
              <a16:creationId xmlns="" xmlns:a16="http://schemas.microsoft.com/office/drawing/2014/main" id="{00000000-0008-0000-0000-00007E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83" name="AutoShape 8" descr="Botón Aluminio con 2 Caras Reflejante">
          <a:extLst>
            <a:ext uri="{FF2B5EF4-FFF2-40B4-BE49-F238E27FC236}">
              <a16:creationId xmlns="" xmlns:a16="http://schemas.microsoft.com/office/drawing/2014/main" id="{00000000-0008-0000-0000-00007F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84" name="AutoShape 9" descr="Botón Aluminio con 2 Caras Reflejante">
          <a:extLst>
            <a:ext uri="{FF2B5EF4-FFF2-40B4-BE49-F238E27FC236}">
              <a16:creationId xmlns="" xmlns:a16="http://schemas.microsoft.com/office/drawing/2014/main" id="{00000000-0008-0000-0000-000080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85" name="AutoShape 10" descr="Botón Aluminio con 2 Caras Reflejante">
          <a:extLst>
            <a:ext uri="{FF2B5EF4-FFF2-40B4-BE49-F238E27FC236}">
              <a16:creationId xmlns="" xmlns:a16="http://schemas.microsoft.com/office/drawing/2014/main" id="{00000000-0008-0000-0000-000081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86" name="AutoShape 11" descr="Botón Aluminio con 2 Caras Reflejante">
          <a:extLst>
            <a:ext uri="{FF2B5EF4-FFF2-40B4-BE49-F238E27FC236}">
              <a16:creationId xmlns="" xmlns:a16="http://schemas.microsoft.com/office/drawing/2014/main" id="{00000000-0008-0000-0000-000082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87" name="AutoShape 13" descr="Botón Aluminio con 2 Caras Reflejante">
          <a:extLst>
            <a:ext uri="{FF2B5EF4-FFF2-40B4-BE49-F238E27FC236}">
              <a16:creationId xmlns="" xmlns:a16="http://schemas.microsoft.com/office/drawing/2014/main" id="{00000000-0008-0000-0000-000083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88" name="AutoShape 7" descr="Botón Aluminio con 2 Caras Reflejante">
          <a:extLst>
            <a:ext uri="{FF2B5EF4-FFF2-40B4-BE49-F238E27FC236}">
              <a16:creationId xmlns="" xmlns:a16="http://schemas.microsoft.com/office/drawing/2014/main" id="{00000000-0008-0000-0000-000084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89" name="AutoShape 8" descr="Botón Aluminio con 2 Caras Reflejante">
          <a:extLst>
            <a:ext uri="{FF2B5EF4-FFF2-40B4-BE49-F238E27FC236}">
              <a16:creationId xmlns="" xmlns:a16="http://schemas.microsoft.com/office/drawing/2014/main" id="{00000000-0008-0000-0000-000085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90" name="AutoShape 9" descr="Botón Aluminio con 2 Caras Reflejante">
          <a:extLst>
            <a:ext uri="{FF2B5EF4-FFF2-40B4-BE49-F238E27FC236}">
              <a16:creationId xmlns="" xmlns:a16="http://schemas.microsoft.com/office/drawing/2014/main" id="{00000000-0008-0000-0000-000086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91" name="AutoShape 10" descr="Botón Aluminio con 2 Caras Reflejante">
          <a:extLst>
            <a:ext uri="{FF2B5EF4-FFF2-40B4-BE49-F238E27FC236}">
              <a16:creationId xmlns="" xmlns:a16="http://schemas.microsoft.com/office/drawing/2014/main" id="{00000000-0008-0000-0000-000087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92" name="AutoShape 11" descr="Botón Aluminio con 2 Caras Reflejante">
          <a:extLst>
            <a:ext uri="{FF2B5EF4-FFF2-40B4-BE49-F238E27FC236}">
              <a16:creationId xmlns="" xmlns:a16="http://schemas.microsoft.com/office/drawing/2014/main" id="{00000000-0008-0000-0000-000088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393" name="AutoShape 13" descr="Botón Aluminio con 2 Caras Reflejante">
          <a:extLst>
            <a:ext uri="{FF2B5EF4-FFF2-40B4-BE49-F238E27FC236}">
              <a16:creationId xmlns="" xmlns:a16="http://schemas.microsoft.com/office/drawing/2014/main" id="{00000000-0008-0000-0000-000089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94" name="AutoShape 7" descr="Botón Aluminio con 2 Caras Reflejante">
          <a:extLst>
            <a:ext uri="{FF2B5EF4-FFF2-40B4-BE49-F238E27FC236}">
              <a16:creationId xmlns="" xmlns:a16="http://schemas.microsoft.com/office/drawing/2014/main" id="{00000000-0008-0000-0000-00008A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95" name="AutoShape 8" descr="Botón Aluminio con 2 Caras Reflejante">
          <a:extLst>
            <a:ext uri="{FF2B5EF4-FFF2-40B4-BE49-F238E27FC236}">
              <a16:creationId xmlns="" xmlns:a16="http://schemas.microsoft.com/office/drawing/2014/main" id="{00000000-0008-0000-0000-00008B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96" name="AutoShape 9" descr="Botón Aluminio con 2 Caras Reflejante">
          <a:extLst>
            <a:ext uri="{FF2B5EF4-FFF2-40B4-BE49-F238E27FC236}">
              <a16:creationId xmlns="" xmlns:a16="http://schemas.microsoft.com/office/drawing/2014/main" id="{00000000-0008-0000-0000-00008C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97" name="AutoShape 10" descr="Botón Aluminio con 2 Caras Reflejante">
          <a:extLst>
            <a:ext uri="{FF2B5EF4-FFF2-40B4-BE49-F238E27FC236}">
              <a16:creationId xmlns="" xmlns:a16="http://schemas.microsoft.com/office/drawing/2014/main" id="{00000000-0008-0000-0000-00008D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98" name="AutoShape 11" descr="Botón Aluminio con 2 Caras Reflejante">
          <a:extLst>
            <a:ext uri="{FF2B5EF4-FFF2-40B4-BE49-F238E27FC236}">
              <a16:creationId xmlns="" xmlns:a16="http://schemas.microsoft.com/office/drawing/2014/main" id="{00000000-0008-0000-0000-00008E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399" name="AutoShape 13" descr="Botón Aluminio con 2 Caras Reflejante">
          <a:extLst>
            <a:ext uri="{FF2B5EF4-FFF2-40B4-BE49-F238E27FC236}">
              <a16:creationId xmlns="" xmlns:a16="http://schemas.microsoft.com/office/drawing/2014/main" id="{00000000-0008-0000-0000-00008F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00" name="AutoShape 7" descr="Botón Aluminio con 2 Caras Reflejante">
          <a:extLst>
            <a:ext uri="{FF2B5EF4-FFF2-40B4-BE49-F238E27FC236}">
              <a16:creationId xmlns="" xmlns:a16="http://schemas.microsoft.com/office/drawing/2014/main" id="{00000000-0008-0000-0000-000090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01" name="AutoShape 8" descr="Botón Aluminio con 2 Caras Reflejante">
          <a:extLst>
            <a:ext uri="{FF2B5EF4-FFF2-40B4-BE49-F238E27FC236}">
              <a16:creationId xmlns="" xmlns:a16="http://schemas.microsoft.com/office/drawing/2014/main" id="{00000000-0008-0000-0000-000091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02" name="AutoShape 9" descr="Botón Aluminio con 2 Caras Reflejante">
          <a:extLst>
            <a:ext uri="{FF2B5EF4-FFF2-40B4-BE49-F238E27FC236}">
              <a16:creationId xmlns="" xmlns:a16="http://schemas.microsoft.com/office/drawing/2014/main" id="{00000000-0008-0000-0000-000092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03" name="AutoShape 10" descr="Botón Aluminio con 2 Caras Reflejante">
          <a:extLst>
            <a:ext uri="{FF2B5EF4-FFF2-40B4-BE49-F238E27FC236}">
              <a16:creationId xmlns="" xmlns:a16="http://schemas.microsoft.com/office/drawing/2014/main" id="{00000000-0008-0000-0000-000093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04" name="AutoShape 11" descr="Botón Aluminio con 2 Caras Reflejante">
          <a:extLst>
            <a:ext uri="{FF2B5EF4-FFF2-40B4-BE49-F238E27FC236}">
              <a16:creationId xmlns="" xmlns:a16="http://schemas.microsoft.com/office/drawing/2014/main" id="{00000000-0008-0000-0000-000094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05" name="AutoShape 13" descr="Botón Aluminio con 2 Caras Reflejante">
          <a:extLst>
            <a:ext uri="{FF2B5EF4-FFF2-40B4-BE49-F238E27FC236}">
              <a16:creationId xmlns="" xmlns:a16="http://schemas.microsoft.com/office/drawing/2014/main" id="{00000000-0008-0000-0000-000095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06" name="AutoShape 7" descr="Botón Aluminio con 2 Caras Reflejante">
          <a:extLst>
            <a:ext uri="{FF2B5EF4-FFF2-40B4-BE49-F238E27FC236}">
              <a16:creationId xmlns="" xmlns:a16="http://schemas.microsoft.com/office/drawing/2014/main" id="{00000000-0008-0000-0000-000096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07" name="AutoShape 8" descr="Botón Aluminio con 2 Caras Reflejante">
          <a:extLst>
            <a:ext uri="{FF2B5EF4-FFF2-40B4-BE49-F238E27FC236}">
              <a16:creationId xmlns="" xmlns:a16="http://schemas.microsoft.com/office/drawing/2014/main" id="{00000000-0008-0000-0000-000097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08" name="AutoShape 9" descr="Botón Aluminio con 2 Caras Reflejante">
          <a:extLst>
            <a:ext uri="{FF2B5EF4-FFF2-40B4-BE49-F238E27FC236}">
              <a16:creationId xmlns="" xmlns:a16="http://schemas.microsoft.com/office/drawing/2014/main" id="{00000000-0008-0000-0000-000098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09" name="AutoShape 10" descr="Botón Aluminio con 2 Caras Reflejante">
          <a:extLst>
            <a:ext uri="{FF2B5EF4-FFF2-40B4-BE49-F238E27FC236}">
              <a16:creationId xmlns="" xmlns:a16="http://schemas.microsoft.com/office/drawing/2014/main" id="{00000000-0008-0000-0000-000099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10" name="AutoShape 11" descr="Botón Aluminio con 2 Caras Reflejante">
          <a:extLst>
            <a:ext uri="{FF2B5EF4-FFF2-40B4-BE49-F238E27FC236}">
              <a16:creationId xmlns="" xmlns:a16="http://schemas.microsoft.com/office/drawing/2014/main" id="{00000000-0008-0000-0000-00009A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11" name="AutoShape 13" descr="Botón Aluminio con 2 Caras Reflejante">
          <a:extLst>
            <a:ext uri="{FF2B5EF4-FFF2-40B4-BE49-F238E27FC236}">
              <a16:creationId xmlns="" xmlns:a16="http://schemas.microsoft.com/office/drawing/2014/main" id="{00000000-0008-0000-0000-00009B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12" name="AutoShape 7" descr="Botón Aluminio con 2 Caras Reflejante">
          <a:extLst>
            <a:ext uri="{FF2B5EF4-FFF2-40B4-BE49-F238E27FC236}">
              <a16:creationId xmlns="" xmlns:a16="http://schemas.microsoft.com/office/drawing/2014/main" id="{00000000-0008-0000-0000-00009C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13" name="AutoShape 8" descr="Botón Aluminio con 2 Caras Reflejante">
          <a:extLst>
            <a:ext uri="{FF2B5EF4-FFF2-40B4-BE49-F238E27FC236}">
              <a16:creationId xmlns="" xmlns:a16="http://schemas.microsoft.com/office/drawing/2014/main" id="{00000000-0008-0000-0000-00009D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14" name="AutoShape 9" descr="Botón Aluminio con 2 Caras Reflejante">
          <a:extLst>
            <a:ext uri="{FF2B5EF4-FFF2-40B4-BE49-F238E27FC236}">
              <a16:creationId xmlns="" xmlns:a16="http://schemas.microsoft.com/office/drawing/2014/main" id="{00000000-0008-0000-0000-00009E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15" name="AutoShape 10" descr="Botón Aluminio con 2 Caras Reflejante">
          <a:extLst>
            <a:ext uri="{FF2B5EF4-FFF2-40B4-BE49-F238E27FC236}">
              <a16:creationId xmlns="" xmlns:a16="http://schemas.microsoft.com/office/drawing/2014/main" id="{00000000-0008-0000-0000-00009F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16" name="AutoShape 11" descr="Botón Aluminio con 2 Caras Reflejante">
          <a:extLst>
            <a:ext uri="{FF2B5EF4-FFF2-40B4-BE49-F238E27FC236}">
              <a16:creationId xmlns="" xmlns:a16="http://schemas.microsoft.com/office/drawing/2014/main" id="{00000000-0008-0000-0000-0000A0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17" name="AutoShape 13" descr="Botón Aluminio con 2 Caras Reflejante">
          <a:extLst>
            <a:ext uri="{FF2B5EF4-FFF2-40B4-BE49-F238E27FC236}">
              <a16:creationId xmlns="" xmlns:a16="http://schemas.microsoft.com/office/drawing/2014/main" id="{00000000-0008-0000-0000-0000A1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18" name="AutoShape 7" descr="Botón Aluminio con 2 Caras Reflejante">
          <a:extLst>
            <a:ext uri="{FF2B5EF4-FFF2-40B4-BE49-F238E27FC236}">
              <a16:creationId xmlns="" xmlns:a16="http://schemas.microsoft.com/office/drawing/2014/main" id="{00000000-0008-0000-0000-0000A2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19" name="AutoShape 8" descr="Botón Aluminio con 2 Caras Reflejante">
          <a:extLst>
            <a:ext uri="{FF2B5EF4-FFF2-40B4-BE49-F238E27FC236}">
              <a16:creationId xmlns="" xmlns:a16="http://schemas.microsoft.com/office/drawing/2014/main" id="{00000000-0008-0000-0000-0000A3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20" name="AutoShape 9" descr="Botón Aluminio con 2 Caras Reflejante">
          <a:extLst>
            <a:ext uri="{FF2B5EF4-FFF2-40B4-BE49-F238E27FC236}">
              <a16:creationId xmlns="" xmlns:a16="http://schemas.microsoft.com/office/drawing/2014/main" id="{00000000-0008-0000-0000-0000A4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21" name="AutoShape 10" descr="Botón Aluminio con 2 Caras Reflejante">
          <a:extLst>
            <a:ext uri="{FF2B5EF4-FFF2-40B4-BE49-F238E27FC236}">
              <a16:creationId xmlns="" xmlns:a16="http://schemas.microsoft.com/office/drawing/2014/main" id="{00000000-0008-0000-0000-0000A5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22" name="AutoShape 11" descr="Botón Aluminio con 2 Caras Reflejante">
          <a:extLst>
            <a:ext uri="{FF2B5EF4-FFF2-40B4-BE49-F238E27FC236}">
              <a16:creationId xmlns="" xmlns:a16="http://schemas.microsoft.com/office/drawing/2014/main" id="{00000000-0008-0000-0000-0000A6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23" name="AutoShape 13" descr="Botón Aluminio con 2 Caras Reflejante">
          <a:extLst>
            <a:ext uri="{FF2B5EF4-FFF2-40B4-BE49-F238E27FC236}">
              <a16:creationId xmlns="" xmlns:a16="http://schemas.microsoft.com/office/drawing/2014/main" id="{00000000-0008-0000-0000-0000A7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24" name="AutoShape 7" descr="Botón Aluminio con 2 Caras Reflejante">
          <a:extLst>
            <a:ext uri="{FF2B5EF4-FFF2-40B4-BE49-F238E27FC236}">
              <a16:creationId xmlns="" xmlns:a16="http://schemas.microsoft.com/office/drawing/2014/main" id="{00000000-0008-0000-0000-0000A8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25" name="AutoShape 8" descr="Botón Aluminio con 2 Caras Reflejante">
          <a:extLst>
            <a:ext uri="{FF2B5EF4-FFF2-40B4-BE49-F238E27FC236}">
              <a16:creationId xmlns="" xmlns:a16="http://schemas.microsoft.com/office/drawing/2014/main" id="{00000000-0008-0000-0000-0000A9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26" name="AutoShape 9" descr="Botón Aluminio con 2 Caras Reflejante">
          <a:extLst>
            <a:ext uri="{FF2B5EF4-FFF2-40B4-BE49-F238E27FC236}">
              <a16:creationId xmlns="" xmlns:a16="http://schemas.microsoft.com/office/drawing/2014/main" id="{00000000-0008-0000-0000-0000AA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27" name="AutoShape 10" descr="Botón Aluminio con 2 Caras Reflejante">
          <a:extLst>
            <a:ext uri="{FF2B5EF4-FFF2-40B4-BE49-F238E27FC236}">
              <a16:creationId xmlns="" xmlns:a16="http://schemas.microsoft.com/office/drawing/2014/main" id="{00000000-0008-0000-0000-0000AB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28" name="AutoShape 11" descr="Botón Aluminio con 2 Caras Reflejante">
          <a:extLst>
            <a:ext uri="{FF2B5EF4-FFF2-40B4-BE49-F238E27FC236}">
              <a16:creationId xmlns="" xmlns:a16="http://schemas.microsoft.com/office/drawing/2014/main" id="{00000000-0008-0000-0000-0000AC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29" name="AutoShape 13" descr="Botón Aluminio con 2 Caras Reflejante">
          <a:extLst>
            <a:ext uri="{FF2B5EF4-FFF2-40B4-BE49-F238E27FC236}">
              <a16:creationId xmlns="" xmlns:a16="http://schemas.microsoft.com/office/drawing/2014/main" id="{00000000-0008-0000-0000-0000AD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30" name="AutoShape 7" descr="Botón Aluminio con 2 Caras Reflejante">
          <a:extLst>
            <a:ext uri="{FF2B5EF4-FFF2-40B4-BE49-F238E27FC236}">
              <a16:creationId xmlns="" xmlns:a16="http://schemas.microsoft.com/office/drawing/2014/main" id="{00000000-0008-0000-0000-0000AE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31" name="AutoShape 8" descr="Botón Aluminio con 2 Caras Reflejante">
          <a:extLst>
            <a:ext uri="{FF2B5EF4-FFF2-40B4-BE49-F238E27FC236}">
              <a16:creationId xmlns="" xmlns:a16="http://schemas.microsoft.com/office/drawing/2014/main" id="{00000000-0008-0000-0000-0000AF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32" name="AutoShape 9" descr="Botón Aluminio con 2 Caras Reflejante">
          <a:extLst>
            <a:ext uri="{FF2B5EF4-FFF2-40B4-BE49-F238E27FC236}">
              <a16:creationId xmlns="" xmlns:a16="http://schemas.microsoft.com/office/drawing/2014/main" id="{00000000-0008-0000-0000-0000B0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33" name="AutoShape 10" descr="Botón Aluminio con 2 Caras Reflejante">
          <a:extLst>
            <a:ext uri="{FF2B5EF4-FFF2-40B4-BE49-F238E27FC236}">
              <a16:creationId xmlns="" xmlns:a16="http://schemas.microsoft.com/office/drawing/2014/main" id="{00000000-0008-0000-0000-0000B1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34" name="AutoShape 11" descr="Botón Aluminio con 2 Caras Reflejante">
          <a:extLst>
            <a:ext uri="{FF2B5EF4-FFF2-40B4-BE49-F238E27FC236}">
              <a16:creationId xmlns="" xmlns:a16="http://schemas.microsoft.com/office/drawing/2014/main" id="{00000000-0008-0000-0000-0000B2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35" name="AutoShape 13" descr="Botón Aluminio con 2 Caras Reflejante">
          <a:extLst>
            <a:ext uri="{FF2B5EF4-FFF2-40B4-BE49-F238E27FC236}">
              <a16:creationId xmlns="" xmlns:a16="http://schemas.microsoft.com/office/drawing/2014/main" id="{00000000-0008-0000-0000-0000B3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36" name="AutoShape 7" descr="Botón Aluminio con 2 Caras Reflejante">
          <a:extLst>
            <a:ext uri="{FF2B5EF4-FFF2-40B4-BE49-F238E27FC236}">
              <a16:creationId xmlns="" xmlns:a16="http://schemas.microsoft.com/office/drawing/2014/main" id="{00000000-0008-0000-0000-0000B4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37" name="AutoShape 8" descr="Botón Aluminio con 2 Caras Reflejante">
          <a:extLst>
            <a:ext uri="{FF2B5EF4-FFF2-40B4-BE49-F238E27FC236}">
              <a16:creationId xmlns="" xmlns:a16="http://schemas.microsoft.com/office/drawing/2014/main" id="{00000000-0008-0000-0000-0000B5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38" name="AutoShape 9" descr="Botón Aluminio con 2 Caras Reflejante">
          <a:extLst>
            <a:ext uri="{FF2B5EF4-FFF2-40B4-BE49-F238E27FC236}">
              <a16:creationId xmlns="" xmlns:a16="http://schemas.microsoft.com/office/drawing/2014/main" id="{00000000-0008-0000-0000-0000B6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39" name="AutoShape 10" descr="Botón Aluminio con 2 Caras Reflejante">
          <a:extLst>
            <a:ext uri="{FF2B5EF4-FFF2-40B4-BE49-F238E27FC236}">
              <a16:creationId xmlns="" xmlns:a16="http://schemas.microsoft.com/office/drawing/2014/main" id="{00000000-0008-0000-0000-0000B7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40" name="AutoShape 11" descr="Botón Aluminio con 2 Caras Reflejante">
          <a:extLst>
            <a:ext uri="{FF2B5EF4-FFF2-40B4-BE49-F238E27FC236}">
              <a16:creationId xmlns="" xmlns:a16="http://schemas.microsoft.com/office/drawing/2014/main" id="{00000000-0008-0000-0000-0000B8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41" name="AutoShape 13" descr="Botón Aluminio con 2 Caras Reflejante">
          <a:extLst>
            <a:ext uri="{FF2B5EF4-FFF2-40B4-BE49-F238E27FC236}">
              <a16:creationId xmlns="" xmlns:a16="http://schemas.microsoft.com/office/drawing/2014/main" id="{00000000-0008-0000-0000-0000B9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42" name="AutoShape 7" descr="Botón Aluminio con 2 Caras Reflejante">
          <a:extLst>
            <a:ext uri="{FF2B5EF4-FFF2-40B4-BE49-F238E27FC236}">
              <a16:creationId xmlns="" xmlns:a16="http://schemas.microsoft.com/office/drawing/2014/main" id="{00000000-0008-0000-0000-0000BA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43" name="AutoShape 8" descr="Botón Aluminio con 2 Caras Reflejante">
          <a:extLst>
            <a:ext uri="{FF2B5EF4-FFF2-40B4-BE49-F238E27FC236}">
              <a16:creationId xmlns="" xmlns:a16="http://schemas.microsoft.com/office/drawing/2014/main" id="{00000000-0008-0000-0000-0000BB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44" name="AutoShape 9" descr="Botón Aluminio con 2 Caras Reflejante">
          <a:extLst>
            <a:ext uri="{FF2B5EF4-FFF2-40B4-BE49-F238E27FC236}">
              <a16:creationId xmlns="" xmlns:a16="http://schemas.microsoft.com/office/drawing/2014/main" id="{00000000-0008-0000-0000-0000BC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45" name="AutoShape 10" descr="Botón Aluminio con 2 Caras Reflejante">
          <a:extLst>
            <a:ext uri="{FF2B5EF4-FFF2-40B4-BE49-F238E27FC236}">
              <a16:creationId xmlns="" xmlns:a16="http://schemas.microsoft.com/office/drawing/2014/main" id="{00000000-0008-0000-0000-0000BD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46" name="AutoShape 11" descr="Botón Aluminio con 2 Caras Reflejante">
          <a:extLst>
            <a:ext uri="{FF2B5EF4-FFF2-40B4-BE49-F238E27FC236}">
              <a16:creationId xmlns="" xmlns:a16="http://schemas.microsoft.com/office/drawing/2014/main" id="{00000000-0008-0000-0000-0000BE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47" name="AutoShape 13" descr="Botón Aluminio con 2 Caras Reflejante">
          <a:extLst>
            <a:ext uri="{FF2B5EF4-FFF2-40B4-BE49-F238E27FC236}">
              <a16:creationId xmlns="" xmlns:a16="http://schemas.microsoft.com/office/drawing/2014/main" id="{00000000-0008-0000-0000-0000BF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48" name="AutoShape 7" descr="Botón Aluminio con 2 Caras Reflejante">
          <a:extLst>
            <a:ext uri="{FF2B5EF4-FFF2-40B4-BE49-F238E27FC236}">
              <a16:creationId xmlns="" xmlns:a16="http://schemas.microsoft.com/office/drawing/2014/main" id="{00000000-0008-0000-0000-0000C0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49" name="AutoShape 8" descr="Botón Aluminio con 2 Caras Reflejante">
          <a:extLst>
            <a:ext uri="{FF2B5EF4-FFF2-40B4-BE49-F238E27FC236}">
              <a16:creationId xmlns="" xmlns:a16="http://schemas.microsoft.com/office/drawing/2014/main" id="{00000000-0008-0000-0000-0000C1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50" name="AutoShape 9" descr="Botón Aluminio con 2 Caras Reflejante">
          <a:extLst>
            <a:ext uri="{FF2B5EF4-FFF2-40B4-BE49-F238E27FC236}">
              <a16:creationId xmlns="" xmlns:a16="http://schemas.microsoft.com/office/drawing/2014/main" id="{00000000-0008-0000-0000-0000C2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51" name="AutoShape 10" descr="Botón Aluminio con 2 Caras Reflejante">
          <a:extLst>
            <a:ext uri="{FF2B5EF4-FFF2-40B4-BE49-F238E27FC236}">
              <a16:creationId xmlns="" xmlns:a16="http://schemas.microsoft.com/office/drawing/2014/main" id="{00000000-0008-0000-0000-0000C3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52" name="AutoShape 11" descr="Botón Aluminio con 2 Caras Reflejante">
          <a:extLst>
            <a:ext uri="{FF2B5EF4-FFF2-40B4-BE49-F238E27FC236}">
              <a16:creationId xmlns="" xmlns:a16="http://schemas.microsoft.com/office/drawing/2014/main" id="{00000000-0008-0000-0000-0000C4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53" name="AutoShape 13" descr="Botón Aluminio con 2 Caras Reflejante">
          <a:extLst>
            <a:ext uri="{FF2B5EF4-FFF2-40B4-BE49-F238E27FC236}">
              <a16:creationId xmlns="" xmlns:a16="http://schemas.microsoft.com/office/drawing/2014/main" id="{00000000-0008-0000-0000-0000C5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54" name="AutoShape 7" descr="Botón Aluminio con 2 Caras Reflejante">
          <a:extLst>
            <a:ext uri="{FF2B5EF4-FFF2-40B4-BE49-F238E27FC236}">
              <a16:creationId xmlns="" xmlns:a16="http://schemas.microsoft.com/office/drawing/2014/main" id="{00000000-0008-0000-0000-0000C6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55" name="AutoShape 8" descr="Botón Aluminio con 2 Caras Reflejante">
          <a:extLst>
            <a:ext uri="{FF2B5EF4-FFF2-40B4-BE49-F238E27FC236}">
              <a16:creationId xmlns="" xmlns:a16="http://schemas.microsoft.com/office/drawing/2014/main" id="{00000000-0008-0000-0000-0000C7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56" name="AutoShape 9" descr="Botón Aluminio con 2 Caras Reflejante">
          <a:extLst>
            <a:ext uri="{FF2B5EF4-FFF2-40B4-BE49-F238E27FC236}">
              <a16:creationId xmlns="" xmlns:a16="http://schemas.microsoft.com/office/drawing/2014/main" id="{00000000-0008-0000-0000-0000C8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57" name="AutoShape 10" descr="Botón Aluminio con 2 Caras Reflejante">
          <a:extLst>
            <a:ext uri="{FF2B5EF4-FFF2-40B4-BE49-F238E27FC236}">
              <a16:creationId xmlns="" xmlns:a16="http://schemas.microsoft.com/office/drawing/2014/main" id="{00000000-0008-0000-0000-0000C9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58" name="AutoShape 11" descr="Botón Aluminio con 2 Caras Reflejante">
          <a:extLst>
            <a:ext uri="{FF2B5EF4-FFF2-40B4-BE49-F238E27FC236}">
              <a16:creationId xmlns="" xmlns:a16="http://schemas.microsoft.com/office/drawing/2014/main" id="{00000000-0008-0000-0000-0000CA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59" name="AutoShape 13" descr="Botón Aluminio con 2 Caras Reflejante">
          <a:extLst>
            <a:ext uri="{FF2B5EF4-FFF2-40B4-BE49-F238E27FC236}">
              <a16:creationId xmlns="" xmlns:a16="http://schemas.microsoft.com/office/drawing/2014/main" id="{00000000-0008-0000-0000-0000CB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60" name="AutoShape 7" descr="Botón Aluminio con 2 Caras Reflejante">
          <a:extLst>
            <a:ext uri="{FF2B5EF4-FFF2-40B4-BE49-F238E27FC236}">
              <a16:creationId xmlns="" xmlns:a16="http://schemas.microsoft.com/office/drawing/2014/main" id="{00000000-0008-0000-0000-0000CC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61" name="AutoShape 8" descr="Botón Aluminio con 2 Caras Reflejante">
          <a:extLst>
            <a:ext uri="{FF2B5EF4-FFF2-40B4-BE49-F238E27FC236}">
              <a16:creationId xmlns="" xmlns:a16="http://schemas.microsoft.com/office/drawing/2014/main" id="{00000000-0008-0000-0000-0000CD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62" name="AutoShape 9" descr="Botón Aluminio con 2 Caras Reflejante">
          <a:extLst>
            <a:ext uri="{FF2B5EF4-FFF2-40B4-BE49-F238E27FC236}">
              <a16:creationId xmlns="" xmlns:a16="http://schemas.microsoft.com/office/drawing/2014/main" id="{00000000-0008-0000-0000-0000CE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63" name="AutoShape 10" descr="Botón Aluminio con 2 Caras Reflejante">
          <a:extLst>
            <a:ext uri="{FF2B5EF4-FFF2-40B4-BE49-F238E27FC236}">
              <a16:creationId xmlns="" xmlns:a16="http://schemas.microsoft.com/office/drawing/2014/main" id="{00000000-0008-0000-0000-0000CF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64" name="AutoShape 11" descr="Botón Aluminio con 2 Caras Reflejante">
          <a:extLst>
            <a:ext uri="{FF2B5EF4-FFF2-40B4-BE49-F238E27FC236}">
              <a16:creationId xmlns="" xmlns:a16="http://schemas.microsoft.com/office/drawing/2014/main" id="{00000000-0008-0000-0000-0000D0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65" name="AutoShape 13" descr="Botón Aluminio con 2 Caras Reflejante">
          <a:extLst>
            <a:ext uri="{FF2B5EF4-FFF2-40B4-BE49-F238E27FC236}">
              <a16:creationId xmlns="" xmlns:a16="http://schemas.microsoft.com/office/drawing/2014/main" id="{00000000-0008-0000-0000-0000D1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66" name="AutoShape 7" descr="Botón Aluminio con 2 Caras Reflejante">
          <a:extLst>
            <a:ext uri="{FF2B5EF4-FFF2-40B4-BE49-F238E27FC236}">
              <a16:creationId xmlns="" xmlns:a16="http://schemas.microsoft.com/office/drawing/2014/main" id="{00000000-0008-0000-0000-0000D2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67" name="AutoShape 8" descr="Botón Aluminio con 2 Caras Reflejante">
          <a:extLst>
            <a:ext uri="{FF2B5EF4-FFF2-40B4-BE49-F238E27FC236}">
              <a16:creationId xmlns="" xmlns:a16="http://schemas.microsoft.com/office/drawing/2014/main" id="{00000000-0008-0000-0000-0000D3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68" name="AutoShape 9" descr="Botón Aluminio con 2 Caras Reflejante">
          <a:extLst>
            <a:ext uri="{FF2B5EF4-FFF2-40B4-BE49-F238E27FC236}">
              <a16:creationId xmlns="" xmlns:a16="http://schemas.microsoft.com/office/drawing/2014/main" id="{00000000-0008-0000-0000-0000D4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69" name="AutoShape 10" descr="Botón Aluminio con 2 Caras Reflejante">
          <a:extLst>
            <a:ext uri="{FF2B5EF4-FFF2-40B4-BE49-F238E27FC236}">
              <a16:creationId xmlns="" xmlns:a16="http://schemas.microsoft.com/office/drawing/2014/main" id="{00000000-0008-0000-0000-0000D5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70" name="AutoShape 11" descr="Botón Aluminio con 2 Caras Reflejante">
          <a:extLst>
            <a:ext uri="{FF2B5EF4-FFF2-40B4-BE49-F238E27FC236}">
              <a16:creationId xmlns="" xmlns:a16="http://schemas.microsoft.com/office/drawing/2014/main" id="{00000000-0008-0000-0000-0000D6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71" name="AutoShape 13" descr="Botón Aluminio con 2 Caras Reflejante">
          <a:extLst>
            <a:ext uri="{FF2B5EF4-FFF2-40B4-BE49-F238E27FC236}">
              <a16:creationId xmlns="" xmlns:a16="http://schemas.microsoft.com/office/drawing/2014/main" id="{00000000-0008-0000-0000-0000D7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72"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73"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74"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75"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76"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77"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78"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79"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80"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81"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82"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83"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84"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85"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86"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87"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88"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89"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90"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91"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92"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93"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94"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495"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96" name="AutoShape 7" descr="Botón Aluminio con 2 Caras Reflejante">
          <a:extLst>
            <a:ext uri="{FF2B5EF4-FFF2-40B4-BE49-F238E27FC236}">
              <a16:creationId xmlns="" xmlns:a16="http://schemas.microsoft.com/office/drawing/2014/main" id="{00000000-0008-0000-0000-0000F0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97" name="AutoShape 8" descr="Botón Aluminio con 2 Caras Reflejante">
          <a:extLst>
            <a:ext uri="{FF2B5EF4-FFF2-40B4-BE49-F238E27FC236}">
              <a16:creationId xmlns="" xmlns:a16="http://schemas.microsoft.com/office/drawing/2014/main" id="{00000000-0008-0000-0000-0000F1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98" name="AutoShape 9" descr="Botón Aluminio con 2 Caras Reflejante">
          <a:extLst>
            <a:ext uri="{FF2B5EF4-FFF2-40B4-BE49-F238E27FC236}">
              <a16:creationId xmlns="" xmlns:a16="http://schemas.microsoft.com/office/drawing/2014/main" id="{00000000-0008-0000-0000-0000F2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499" name="AutoShape 10" descr="Botón Aluminio con 2 Caras Reflejante">
          <a:extLst>
            <a:ext uri="{FF2B5EF4-FFF2-40B4-BE49-F238E27FC236}">
              <a16:creationId xmlns="" xmlns:a16="http://schemas.microsoft.com/office/drawing/2014/main" id="{00000000-0008-0000-0000-0000F3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00" name="AutoShape 11" descr="Botón Aluminio con 2 Caras Reflejante">
          <a:extLst>
            <a:ext uri="{FF2B5EF4-FFF2-40B4-BE49-F238E27FC236}">
              <a16:creationId xmlns="" xmlns:a16="http://schemas.microsoft.com/office/drawing/2014/main" id="{00000000-0008-0000-0000-0000F4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01" name="AutoShape 13" descr="Botón Aluminio con 2 Caras Reflejante">
          <a:extLst>
            <a:ext uri="{FF2B5EF4-FFF2-40B4-BE49-F238E27FC236}">
              <a16:creationId xmlns="" xmlns:a16="http://schemas.microsoft.com/office/drawing/2014/main" id="{00000000-0008-0000-0000-0000F5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02" name="AutoShape 7" descr="Botón Aluminio con 2 Caras Reflejante">
          <a:extLst>
            <a:ext uri="{FF2B5EF4-FFF2-40B4-BE49-F238E27FC236}">
              <a16:creationId xmlns="" xmlns:a16="http://schemas.microsoft.com/office/drawing/2014/main" id="{00000000-0008-0000-0000-0000F6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03" name="AutoShape 8" descr="Botón Aluminio con 2 Caras Reflejante">
          <a:extLst>
            <a:ext uri="{FF2B5EF4-FFF2-40B4-BE49-F238E27FC236}">
              <a16:creationId xmlns="" xmlns:a16="http://schemas.microsoft.com/office/drawing/2014/main" id="{00000000-0008-0000-0000-0000F7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04" name="AutoShape 9" descr="Botón Aluminio con 2 Caras Reflejante">
          <a:extLst>
            <a:ext uri="{FF2B5EF4-FFF2-40B4-BE49-F238E27FC236}">
              <a16:creationId xmlns="" xmlns:a16="http://schemas.microsoft.com/office/drawing/2014/main" id="{00000000-0008-0000-0000-0000F8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05" name="AutoShape 10" descr="Botón Aluminio con 2 Caras Reflejante">
          <a:extLst>
            <a:ext uri="{FF2B5EF4-FFF2-40B4-BE49-F238E27FC236}">
              <a16:creationId xmlns="" xmlns:a16="http://schemas.microsoft.com/office/drawing/2014/main" id="{00000000-0008-0000-0000-0000F9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06" name="AutoShape 11" descr="Botón Aluminio con 2 Caras Reflejante">
          <a:extLst>
            <a:ext uri="{FF2B5EF4-FFF2-40B4-BE49-F238E27FC236}">
              <a16:creationId xmlns="" xmlns:a16="http://schemas.microsoft.com/office/drawing/2014/main" id="{00000000-0008-0000-0000-0000FA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07" name="AutoShape 13" descr="Botón Aluminio con 2 Caras Reflejante">
          <a:extLst>
            <a:ext uri="{FF2B5EF4-FFF2-40B4-BE49-F238E27FC236}">
              <a16:creationId xmlns="" xmlns:a16="http://schemas.microsoft.com/office/drawing/2014/main" id="{00000000-0008-0000-0000-0000FB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08" name="AutoShape 7" descr="Botón Aluminio con 2 Caras Reflejante">
          <a:extLst>
            <a:ext uri="{FF2B5EF4-FFF2-40B4-BE49-F238E27FC236}">
              <a16:creationId xmlns="" xmlns:a16="http://schemas.microsoft.com/office/drawing/2014/main" id="{00000000-0008-0000-0000-0000FC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09" name="AutoShape 8" descr="Botón Aluminio con 2 Caras Reflejante">
          <a:extLst>
            <a:ext uri="{FF2B5EF4-FFF2-40B4-BE49-F238E27FC236}">
              <a16:creationId xmlns="" xmlns:a16="http://schemas.microsoft.com/office/drawing/2014/main" id="{00000000-0008-0000-0000-0000FD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10" name="AutoShape 9" descr="Botón Aluminio con 2 Caras Reflejante">
          <a:extLst>
            <a:ext uri="{FF2B5EF4-FFF2-40B4-BE49-F238E27FC236}">
              <a16:creationId xmlns="" xmlns:a16="http://schemas.microsoft.com/office/drawing/2014/main" id="{00000000-0008-0000-0000-0000FE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11" name="AutoShape 10" descr="Botón Aluminio con 2 Caras Reflejante">
          <a:extLst>
            <a:ext uri="{FF2B5EF4-FFF2-40B4-BE49-F238E27FC236}">
              <a16:creationId xmlns="" xmlns:a16="http://schemas.microsoft.com/office/drawing/2014/main" id="{00000000-0008-0000-0000-0000FF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12" name="AutoShape 11" descr="Botón Aluminio con 2 Caras Reflejante">
          <a:extLst>
            <a:ext uri="{FF2B5EF4-FFF2-40B4-BE49-F238E27FC236}">
              <a16:creationId xmlns="" xmlns:a16="http://schemas.microsoft.com/office/drawing/2014/main" id="{00000000-0008-0000-0000-000000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13" name="AutoShape 13" descr="Botón Aluminio con 2 Caras Reflejante">
          <a:extLst>
            <a:ext uri="{FF2B5EF4-FFF2-40B4-BE49-F238E27FC236}">
              <a16:creationId xmlns="" xmlns:a16="http://schemas.microsoft.com/office/drawing/2014/main" id="{00000000-0008-0000-0000-000001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14" name="AutoShape 7" descr="Botón Aluminio con 2 Caras Reflejante">
          <a:extLst>
            <a:ext uri="{FF2B5EF4-FFF2-40B4-BE49-F238E27FC236}">
              <a16:creationId xmlns="" xmlns:a16="http://schemas.microsoft.com/office/drawing/2014/main" id="{00000000-0008-0000-0000-000002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15" name="AutoShape 8" descr="Botón Aluminio con 2 Caras Reflejante">
          <a:extLst>
            <a:ext uri="{FF2B5EF4-FFF2-40B4-BE49-F238E27FC236}">
              <a16:creationId xmlns="" xmlns:a16="http://schemas.microsoft.com/office/drawing/2014/main" id="{00000000-0008-0000-0000-000003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16" name="AutoShape 9" descr="Botón Aluminio con 2 Caras Reflejante">
          <a:extLst>
            <a:ext uri="{FF2B5EF4-FFF2-40B4-BE49-F238E27FC236}">
              <a16:creationId xmlns="" xmlns:a16="http://schemas.microsoft.com/office/drawing/2014/main" id="{00000000-0008-0000-0000-000004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17" name="AutoShape 10" descr="Botón Aluminio con 2 Caras Reflejante">
          <a:extLst>
            <a:ext uri="{FF2B5EF4-FFF2-40B4-BE49-F238E27FC236}">
              <a16:creationId xmlns="" xmlns:a16="http://schemas.microsoft.com/office/drawing/2014/main" id="{00000000-0008-0000-0000-000005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18" name="AutoShape 11" descr="Botón Aluminio con 2 Caras Reflejante">
          <a:extLst>
            <a:ext uri="{FF2B5EF4-FFF2-40B4-BE49-F238E27FC236}">
              <a16:creationId xmlns="" xmlns:a16="http://schemas.microsoft.com/office/drawing/2014/main" id="{00000000-0008-0000-0000-000006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19" name="AutoShape 13" descr="Botón Aluminio con 2 Caras Reflejante">
          <a:extLst>
            <a:ext uri="{FF2B5EF4-FFF2-40B4-BE49-F238E27FC236}">
              <a16:creationId xmlns="" xmlns:a16="http://schemas.microsoft.com/office/drawing/2014/main" id="{00000000-0008-0000-0000-000007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20" name="AutoShape 7" descr="Botón Aluminio con 2 Caras Reflejante">
          <a:extLst>
            <a:ext uri="{FF2B5EF4-FFF2-40B4-BE49-F238E27FC236}">
              <a16:creationId xmlns="" xmlns:a16="http://schemas.microsoft.com/office/drawing/2014/main" id="{00000000-0008-0000-0000-000008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21" name="AutoShape 8" descr="Botón Aluminio con 2 Caras Reflejante">
          <a:extLst>
            <a:ext uri="{FF2B5EF4-FFF2-40B4-BE49-F238E27FC236}">
              <a16:creationId xmlns="" xmlns:a16="http://schemas.microsoft.com/office/drawing/2014/main" id="{00000000-0008-0000-0000-000009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22" name="AutoShape 9" descr="Botón Aluminio con 2 Caras Reflejante">
          <a:extLst>
            <a:ext uri="{FF2B5EF4-FFF2-40B4-BE49-F238E27FC236}">
              <a16:creationId xmlns="" xmlns:a16="http://schemas.microsoft.com/office/drawing/2014/main" id="{00000000-0008-0000-0000-00000A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23" name="AutoShape 10" descr="Botón Aluminio con 2 Caras Reflejante">
          <a:extLst>
            <a:ext uri="{FF2B5EF4-FFF2-40B4-BE49-F238E27FC236}">
              <a16:creationId xmlns="" xmlns:a16="http://schemas.microsoft.com/office/drawing/2014/main" id="{00000000-0008-0000-0000-00000B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24" name="AutoShape 11" descr="Botón Aluminio con 2 Caras Reflejante">
          <a:extLst>
            <a:ext uri="{FF2B5EF4-FFF2-40B4-BE49-F238E27FC236}">
              <a16:creationId xmlns="" xmlns:a16="http://schemas.microsoft.com/office/drawing/2014/main" id="{00000000-0008-0000-0000-00000C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25" name="AutoShape 13" descr="Botón Aluminio con 2 Caras Reflejante">
          <a:extLst>
            <a:ext uri="{FF2B5EF4-FFF2-40B4-BE49-F238E27FC236}">
              <a16:creationId xmlns="" xmlns:a16="http://schemas.microsoft.com/office/drawing/2014/main" id="{00000000-0008-0000-0000-00000D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26" name="AutoShape 7" descr="Botón Aluminio con 2 Caras Reflejante">
          <a:extLst>
            <a:ext uri="{FF2B5EF4-FFF2-40B4-BE49-F238E27FC236}">
              <a16:creationId xmlns="" xmlns:a16="http://schemas.microsoft.com/office/drawing/2014/main" id="{00000000-0008-0000-0000-00000E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27" name="AutoShape 8" descr="Botón Aluminio con 2 Caras Reflejante">
          <a:extLst>
            <a:ext uri="{FF2B5EF4-FFF2-40B4-BE49-F238E27FC236}">
              <a16:creationId xmlns="" xmlns:a16="http://schemas.microsoft.com/office/drawing/2014/main" id="{00000000-0008-0000-0000-00000F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28" name="AutoShape 9" descr="Botón Aluminio con 2 Caras Reflejante">
          <a:extLst>
            <a:ext uri="{FF2B5EF4-FFF2-40B4-BE49-F238E27FC236}">
              <a16:creationId xmlns="" xmlns:a16="http://schemas.microsoft.com/office/drawing/2014/main" id="{00000000-0008-0000-0000-000010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29" name="AutoShape 10" descr="Botón Aluminio con 2 Caras Reflejante">
          <a:extLst>
            <a:ext uri="{FF2B5EF4-FFF2-40B4-BE49-F238E27FC236}">
              <a16:creationId xmlns="" xmlns:a16="http://schemas.microsoft.com/office/drawing/2014/main" id="{00000000-0008-0000-0000-000011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30" name="AutoShape 11" descr="Botón Aluminio con 2 Caras Reflejante">
          <a:extLst>
            <a:ext uri="{FF2B5EF4-FFF2-40B4-BE49-F238E27FC236}">
              <a16:creationId xmlns="" xmlns:a16="http://schemas.microsoft.com/office/drawing/2014/main" id="{00000000-0008-0000-0000-000012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31" name="AutoShape 13" descr="Botón Aluminio con 2 Caras Reflejante">
          <a:extLst>
            <a:ext uri="{FF2B5EF4-FFF2-40B4-BE49-F238E27FC236}">
              <a16:creationId xmlns="" xmlns:a16="http://schemas.microsoft.com/office/drawing/2014/main" id="{00000000-0008-0000-0000-000013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32" name="AutoShape 7" descr="Botón Aluminio con 2 Caras Reflejante">
          <a:extLst>
            <a:ext uri="{FF2B5EF4-FFF2-40B4-BE49-F238E27FC236}">
              <a16:creationId xmlns="" xmlns:a16="http://schemas.microsoft.com/office/drawing/2014/main" id="{00000000-0008-0000-0000-000014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33" name="AutoShape 8" descr="Botón Aluminio con 2 Caras Reflejante">
          <a:extLst>
            <a:ext uri="{FF2B5EF4-FFF2-40B4-BE49-F238E27FC236}">
              <a16:creationId xmlns="" xmlns:a16="http://schemas.microsoft.com/office/drawing/2014/main" id="{00000000-0008-0000-0000-000015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34" name="AutoShape 9" descr="Botón Aluminio con 2 Caras Reflejante">
          <a:extLst>
            <a:ext uri="{FF2B5EF4-FFF2-40B4-BE49-F238E27FC236}">
              <a16:creationId xmlns="" xmlns:a16="http://schemas.microsoft.com/office/drawing/2014/main" id="{00000000-0008-0000-0000-000016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35" name="AutoShape 10" descr="Botón Aluminio con 2 Caras Reflejante">
          <a:extLst>
            <a:ext uri="{FF2B5EF4-FFF2-40B4-BE49-F238E27FC236}">
              <a16:creationId xmlns="" xmlns:a16="http://schemas.microsoft.com/office/drawing/2014/main" id="{00000000-0008-0000-0000-000017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36" name="AutoShape 11" descr="Botón Aluminio con 2 Caras Reflejante">
          <a:extLst>
            <a:ext uri="{FF2B5EF4-FFF2-40B4-BE49-F238E27FC236}">
              <a16:creationId xmlns="" xmlns:a16="http://schemas.microsoft.com/office/drawing/2014/main" id="{00000000-0008-0000-0000-000018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37" name="AutoShape 13" descr="Botón Aluminio con 2 Caras Reflejante">
          <a:extLst>
            <a:ext uri="{FF2B5EF4-FFF2-40B4-BE49-F238E27FC236}">
              <a16:creationId xmlns="" xmlns:a16="http://schemas.microsoft.com/office/drawing/2014/main" id="{00000000-0008-0000-0000-000019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38" name="AutoShape 7" descr="Botón Aluminio con 2 Caras Reflejante">
          <a:extLst>
            <a:ext uri="{FF2B5EF4-FFF2-40B4-BE49-F238E27FC236}">
              <a16:creationId xmlns="" xmlns:a16="http://schemas.microsoft.com/office/drawing/2014/main" id="{00000000-0008-0000-0000-00001A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39" name="AutoShape 8" descr="Botón Aluminio con 2 Caras Reflejante">
          <a:extLst>
            <a:ext uri="{FF2B5EF4-FFF2-40B4-BE49-F238E27FC236}">
              <a16:creationId xmlns="" xmlns:a16="http://schemas.microsoft.com/office/drawing/2014/main" id="{00000000-0008-0000-0000-00001B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40" name="AutoShape 9" descr="Botón Aluminio con 2 Caras Reflejante">
          <a:extLst>
            <a:ext uri="{FF2B5EF4-FFF2-40B4-BE49-F238E27FC236}">
              <a16:creationId xmlns="" xmlns:a16="http://schemas.microsoft.com/office/drawing/2014/main" id="{00000000-0008-0000-0000-00001C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41" name="AutoShape 10" descr="Botón Aluminio con 2 Caras Reflejante">
          <a:extLst>
            <a:ext uri="{FF2B5EF4-FFF2-40B4-BE49-F238E27FC236}">
              <a16:creationId xmlns="" xmlns:a16="http://schemas.microsoft.com/office/drawing/2014/main" id="{00000000-0008-0000-0000-00001D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42" name="AutoShape 11" descr="Botón Aluminio con 2 Caras Reflejante">
          <a:extLst>
            <a:ext uri="{FF2B5EF4-FFF2-40B4-BE49-F238E27FC236}">
              <a16:creationId xmlns="" xmlns:a16="http://schemas.microsoft.com/office/drawing/2014/main" id="{00000000-0008-0000-0000-00001E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43" name="AutoShape 13" descr="Botón Aluminio con 2 Caras Reflejante">
          <a:extLst>
            <a:ext uri="{FF2B5EF4-FFF2-40B4-BE49-F238E27FC236}">
              <a16:creationId xmlns="" xmlns:a16="http://schemas.microsoft.com/office/drawing/2014/main" id="{00000000-0008-0000-0000-00001F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44" name="AutoShape 7" descr="Botón Aluminio con 2 Caras Reflejante">
          <a:extLst>
            <a:ext uri="{FF2B5EF4-FFF2-40B4-BE49-F238E27FC236}">
              <a16:creationId xmlns="" xmlns:a16="http://schemas.microsoft.com/office/drawing/2014/main" id="{00000000-0008-0000-0000-000020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45" name="AutoShape 8" descr="Botón Aluminio con 2 Caras Reflejante">
          <a:extLst>
            <a:ext uri="{FF2B5EF4-FFF2-40B4-BE49-F238E27FC236}">
              <a16:creationId xmlns="" xmlns:a16="http://schemas.microsoft.com/office/drawing/2014/main" id="{00000000-0008-0000-0000-000021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46" name="AutoShape 9" descr="Botón Aluminio con 2 Caras Reflejante">
          <a:extLst>
            <a:ext uri="{FF2B5EF4-FFF2-40B4-BE49-F238E27FC236}">
              <a16:creationId xmlns="" xmlns:a16="http://schemas.microsoft.com/office/drawing/2014/main" id="{00000000-0008-0000-0000-000022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47" name="AutoShape 10" descr="Botón Aluminio con 2 Caras Reflejante">
          <a:extLst>
            <a:ext uri="{FF2B5EF4-FFF2-40B4-BE49-F238E27FC236}">
              <a16:creationId xmlns="" xmlns:a16="http://schemas.microsoft.com/office/drawing/2014/main" id="{00000000-0008-0000-0000-000023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48" name="AutoShape 11" descr="Botón Aluminio con 2 Caras Reflejante">
          <a:extLst>
            <a:ext uri="{FF2B5EF4-FFF2-40B4-BE49-F238E27FC236}">
              <a16:creationId xmlns="" xmlns:a16="http://schemas.microsoft.com/office/drawing/2014/main" id="{00000000-0008-0000-0000-000024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549" name="AutoShape 13" descr="Botón Aluminio con 2 Caras Reflejante">
          <a:extLst>
            <a:ext uri="{FF2B5EF4-FFF2-40B4-BE49-F238E27FC236}">
              <a16:creationId xmlns="" xmlns:a16="http://schemas.microsoft.com/office/drawing/2014/main" id="{00000000-0008-0000-0000-000025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50" name="AutoShape 7" descr="Botón Aluminio con 2 Caras Reflejante">
          <a:extLst>
            <a:ext uri="{FF2B5EF4-FFF2-40B4-BE49-F238E27FC236}">
              <a16:creationId xmlns="" xmlns:a16="http://schemas.microsoft.com/office/drawing/2014/main" id="{00000000-0008-0000-0000-000026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51" name="AutoShape 8" descr="Botón Aluminio con 2 Caras Reflejante">
          <a:extLst>
            <a:ext uri="{FF2B5EF4-FFF2-40B4-BE49-F238E27FC236}">
              <a16:creationId xmlns="" xmlns:a16="http://schemas.microsoft.com/office/drawing/2014/main" id="{00000000-0008-0000-0000-000027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52" name="AutoShape 9" descr="Botón Aluminio con 2 Caras Reflejante">
          <a:extLst>
            <a:ext uri="{FF2B5EF4-FFF2-40B4-BE49-F238E27FC236}">
              <a16:creationId xmlns="" xmlns:a16="http://schemas.microsoft.com/office/drawing/2014/main" id="{00000000-0008-0000-0000-000028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53" name="AutoShape 10" descr="Botón Aluminio con 2 Caras Reflejante">
          <a:extLst>
            <a:ext uri="{FF2B5EF4-FFF2-40B4-BE49-F238E27FC236}">
              <a16:creationId xmlns="" xmlns:a16="http://schemas.microsoft.com/office/drawing/2014/main" id="{00000000-0008-0000-0000-000029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54" name="AutoShape 11" descr="Botón Aluminio con 2 Caras Reflejante">
          <a:extLst>
            <a:ext uri="{FF2B5EF4-FFF2-40B4-BE49-F238E27FC236}">
              <a16:creationId xmlns="" xmlns:a16="http://schemas.microsoft.com/office/drawing/2014/main" id="{00000000-0008-0000-0000-00002A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555" name="AutoShape 13" descr="Botón Aluminio con 2 Caras Reflejante">
          <a:extLst>
            <a:ext uri="{FF2B5EF4-FFF2-40B4-BE49-F238E27FC236}">
              <a16:creationId xmlns="" xmlns:a16="http://schemas.microsoft.com/office/drawing/2014/main" id="{00000000-0008-0000-0000-00002B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56" name="AutoShape 7" descr="Botón Aluminio con 2 Caras Reflejante">
          <a:extLst>
            <a:ext uri="{FF2B5EF4-FFF2-40B4-BE49-F238E27FC236}">
              <a16:creationId xmlns="" xmlns:a16="http://schemas.microsoft.com/office/drawing/2014/main" id="{00000000-0008-0000-0000-00002C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57" name="AutoShape 8" descr="Botón Aluminio con 2 Caras Reflejante">
          <a:extLst>
            <a:ext uri="{FF2B5EF4-FFF2-40B4-BE49-F238E27FC236}">
              <a16:creationId xmlns="" xmlns:a16="http://schemas.microsoft.com/office/drawing/2014/main" id="{00000000-0008-0000-0000-00002D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58" name="AutoShape 9" descr="Botón Aluminio con 2 Caras Reflejante">
          <a:extLst>
            <a:ext uri="{FF2B5EF4-FFF2-40B4-BE49-F238E27FC236}">
              <a16:creationId xmlns="" xmlns:a16="http://schemas.microsoft.com/office/drawing/2014/main" id="{00000000-0008-0000-0000-00002E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59" name="AutoShape 10" descr="Botón Aluminio con 2 Caras Reflejante">
          <a:extLst>
            <a:ext uri="{FF2B5EF4-FFF2-40B4-BE49-F238E27FC236}">
              <a16:creationId xmlns="" xmlns:a16="http://schemas.microsoft.com/office/drawing/2014/main" id="{00000000-0008-0000-0000-00002F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60" name="AutoShape 11" descr="Botón Aluminio con 2 Caras Reflejante">
          <a:extLst>
            <a:ext uri="{FF2B5EF4-FFF2-40B4-BE49-F238E27FC236}">
              <a16:creationId xmlns="" xmlns:a16="http://schemas.microsoft.com/office/drawing/2014/main" id="{00000000-0008-0000-0000-000030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61" name="AutoShape 13" descr="Botón Aluminio con 2 Caras Reflejante">
          <a:extLst>
            <a:ext uri="{FF2B5EF4-FFF2-40B4-BE49-F238E27FC236}">
              <a16:creationId xmlns="" xmlns:a16="http://schemas.microsoft.com/office/drawing/2014/main" id="{00000000-0008-0000-0000-000031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62" name="AutoShape 7" descr="Botón Aluminio con 2 Caras Reflejante">
          <a:extLst>
            <a:ext uri="{FF2B5EF4-FFF2-40B4-BE49-F238E27FC236}">
              <a16:creationId xmlns="" xmlns:a16="http://schemas.microsoft.com/office/drawing/2014/main" id="{00000000-0008-0000-0000-000032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63" name="AutoShape 8" descr="Botón Aluminio con 2 Caras Reflejante">
          <a:extLst>
            <a:ext uri="{FF2B5EF4-FFF2-40B4-BE49-F238E27FC236}">
              <a16:creationId xmlns="" xmlns:a16="http://schemas.microsoft.com/office/drawing/2014/main" id="{00000000-0008-0000-0000-000033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64" name="AutoShape 9" descr="Botón Aluminio con 2 Caras Reflejante">
          <a:extLst>
            <a:ext uri="{FF2B5EF4-FFF2-40B4-BE49-F238E27FC236}">
              <a16:creationId xmlns="" xmlns:a16="http://schemas.microsoft.com/office/drawing/2014/main" id="{00000000-0008-0000-0000-000034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65" name="AutoShape 10" descr="Botón Aluminio con 2 Caras Reflejante">
          <a:extLst>
            <a:ext uri="{FF2B5EF4-FFF2-40B4-BE49-F238E27FC236}">
              <a16:creationId xmlns="" xmlns:a16="http://schemas.microsoft.com/office/drawing/2014/main" id="{00000000-0008-0000-0000-000035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66" name="AutoShape 11" descr="Botón Aluminio con 2 Caras Reflejante">
          <a:extLst>
            <a:ext uri="{FF2B5EF4-FFF2-40B4-BE49-F238E27FC236}">
              <a16:creationId xmlns="" xmlns:a16="http://schemas.microsoft.com/office/drawing/2014/main" id="{00000000-0008-0000-0000-000036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67" name="AutoShape 13" descr="Botón Aluminio con 2 Caras Reflejante">
          <a:extLst>
            <a:ext uri="{FF2B5EF4-FFF2-40B4-BE49-F238E27FC236}">
              <a16:creationId xmlns="" xmlns:a16="http://schemas.microsoft.com/office/drawing/2014/main" id="{00000000-0008-0000-0000-000037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68" name="AutoShape 7" descr="Botón Aluminio con 2 Caras Reflejante">
          <a:extLst>
            <a:ext uri="{FF2B5EF4-FFF2-40B4-BE49-F238E27FC236}">
              <a16:creationId xmlns="" xmlns:a16="http://schemas.microsoft.com/office/drawing/2014/main" id="{00000000-0008-0000-0000-000038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69" name="AutoShape 8" descr="Botón Aluminio con 2 Caras Reflejante">
          <a:extLst>
            <a:ext uri="{FF2B5EF4-FFF2-40B4-BE49-F238E27FC236}">
              <a16:creationId xmlns="" xmlns:a16="http://schemas.microsoft.com/office/drawing/2014/main" id="{00000000-0008-0000-0000-000039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70" name="AutoShape 9" descr="Botón Aluminio con 2 Caras Reflejante">
          <a:extLst>
            <a:ext uri="{FF2B5EF4-FFF2-40B4-BE49-F238E27FC236}">
              <a16:creationId xmlns="" xmlns:a16="http://schemas.microsoft.com/office/drawing/2014/main" id="{00000000-0008-0000-0000-00003A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71" name="AutoShape 10" descr="Botón Aluminio con 2 Caras Reflejante">
          <a:extLst>
            <a:ext uri="{FF2B5EF4-FFF2-40B4-BE49-F238E27FC236}">
              <a16:creationId xmlns="" xmlns:a16="http://schemas.microsoft.com/office/drawing/2014/main" id="{00000000-0008-0000-0000-00003B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72" name="AutoShape 11" descr="Botón Aluminio con 2 Caras Reflejante">
          <a:extLst>
            <a:ext uri="{FF2B5EF4-FFF2-40B4-BE49-F238E27FC236}">
              <a16:creationId xmlns="" xmlns:a16="http://schemas.microsoft.com/office/drawing/2014/main" id="{00000000-0008-0000-0000-00003C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73" name="AutoShape 13" descr="Botón Aluminio con 2 Caras Reflejante">
          <a:extLst>
            <a:ext uri="{FF2B5EF4-FFF2-40B4-BE49-F238E27FC236}">
              <a16:creationId xmlns="" xmlns:a16="http://schemas.microsoft.com/office/drawing/2014/main" id="{00000000-0008-0000-0000-00003D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74" name="AutoShape 7" descr="Botón Aluminio con 2 Caras Reflejante">
          <a:extLst>
            <a:ext uri="{FF2B5EF4-FFF2-40B4-BE49-F238E27FC236}">
              <a16:creationId xmlns="" xmlns:a16="http://schemas.microsoft.com/office/drawing/2014/main" id="{00000000-0008-0000-0000-00003E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75" name="AutoShape 8" descr="Botón Aluminio con 2 Caras Reflejante">
          <a:extLst>
            <a:ext uri="{FF2B5EF4-FFF2-40B4-BE49-F238E27FC236}">
              <a16:creationId xmlns="" xmlns:a16="http://schemas.microsoft.com/office/drawing/2014/main" id="{00000000-0008-0000-0000-00003F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76" name="AutoShape 9" descr="Botón Aluminio con 2 Caras Reflejante">
          <a:extLst>
            <a:ext uri="{FF2B5EF4-FFF2-40B4-BE49-F238E27FC236}">
              <a16:creationId xmlns="" xmlns:a16="http://schemas.microsoft.com/office/drawing/2014/main" id="{00000000-0008-0000-0000-000040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77" name="AutoShape 10" descr="Botón Aluminio con 2 Caras Reflejante">
          <a:extLst>
            <a:ext uri="{FF2B5EF4-FFF2-40B4-BE49-F238E27FC236}">
              <a16:creationId xmlns="" xmlns:a16="http://schemas.microsoft.com/office/drawing/2014/main" id="{00000000-0008-0000-0000-000041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78" name="AutoShape 11" descr="Botón Aluminio con 2 Caras Reflejante">
          <a:extLst>
            <a:ext uri="{FF2B5EF4-FFF2-40B4-BE49-F238E27FC236}">
              <a16:creationId xmlns="" xmlns:a16="http://schemas.microsoft.com/office/drawing/2014/main" id="{00000000-0008-0000-0000-000042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79" name="AutoShape 13" descr="Botón Aluminio con 2 Caras Reflejante">
          <a:extLst>
            <a:ext uri="{FF2B5EF4-FFF2-40B4-BE49-F238E27FC236}">
              <a16:creationId xmlns="" xmlns:a16="http://schemas.microsoft.com/office/drawing/2014/main" id="{00000000-0008-0000-0000-000043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80" name="AutoShape 7" descr="Botón Aluminio con 2 Caras Reflejante">
          <a:extLst>
            <a:ext uri="{FF2B5EF4-FFF2-40B4-BE49-F238E27FC236}">
              <a16:creationId xmlns="" xmlns:a16="http://schemas.microsoft.com/office/drawing/2014/main" id="{00000000-0008-0000-0000-000044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81" name="AutoShape 8" descr="Botón Aluminio con 2 Caras Reflejante">
          <a:extLst>
            <a:ext uri="{FF2B5EF4-FFF2-40B4-BE49-F238E27FC236}">
              <a16:creationId xmlns="" xmlns:a16="http://schemas.microsoft.com/office/drawing/2014/main" id="{00000000-0008-0000-0000-000045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82" name="AutoShape 9" descr="Botón Aluminio con 2 Caras Reflejante">
          <a:extLst>
            <a:ext uri="{FF2B5EF4-FFF2-40B4-BE49-F238E27FC236}">
              <a16:creationId xmlns="" xmlns:a16="http://schemas.microsoft.com/office/drawing/2014/main" id="{00000000-0008-0000-0000-000046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83" name="AutoShape 10" descr="Botón Aluminio con 2 Caras Reflejante">
          <a:extLst>
            <a:ext uri="{FF2B5EF4-FFF2-40B4-BE49-F238E27FC236}">
              <a16:creationId xmlns="" xmlns:a16="http://schemas.microsoft.com/office/drawing/2014/main" id="{00000000-0008-0000-0000-000047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84" name="AutoShape 11" descr="Botón Aluminio con 2 Caras Reflejante">
          <a:extLst>
            <a:ext uri="{FF2B5EF4-FFF2-40B4-BE49-F238E27FC236}">
              <a16:creationId xmlns="" xmlns:a16="http://schemas.microsoft.com/office/drawing/2014/main" id="{00000000-0008-0000-0000-000048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85" name="AutoShape 13" descr="Botón Aluminio con 2 Caras Reflejante">
          <a:extLst>
            <a:ext uri="{FF2B5EF4-FFF2-40B4-BE49-F238E27FC236}">
              <a16:creationId xmlns="" xmlns:a16="http://schemas.microsoft.com/office/drawing/2014/main" id="{00000000-0008-0000-0000-000049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86" name="AutoShape 7" descr="Botón Aluminio con 2 Caras Reflejante">
          <a:extLst>
            <a:ext uri="{FF2B5EF4-FFF2-40B4-BE49-F238E27FC236}">
              <a16:creationId xmlns="" xmlns:a16="http://schemas.microsoft.com/office/drawing/2014/main" id="{00000000-0008-0000-0000-00004A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87" name="AutoShape 8" descr="Botón Aluminio con 2 Caras Reflejante">
          <a:extLst>
            <a:ext uri="{FF2B5EF4-FFF2-40B4-BE49-F238E27FC236}">
              <a16:creationId xmlns="" xmlns:a16="http://schemas.microsoft.com/office/drawing/2014/main" id="{00000000-0008-0000-0000-00004B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88" name="AutoShape 9" descr="Botón Aluminio con 2 Caras Reflejante">
          <a:extLst>
            <a:ext uri="{FF2B5EF4-FFF2-40B4-BE49-F238E27FC236}">
              <a16:creationId xmlns="" xmlns:a16="http://schemas.microsoft.com/office/drawing/2014/main" id="{00000000-0008-0000-0000-00004C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89" name="AutoShape 10" descr="Botón Aluminio con 2 Caras Reflejante">
          <a:extLst>
            <a:ext uri="{FF2B5EF4-FFF2-40B4-BE49-F238E27FC236}">
              <a16:creationId xmlns="" xmlns:a16="http://schemas.microsoft.com/office/drawing/2014/main" id="{00000000-0008-0000-0000-00004D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90" name="AutoShape 11" descr="Botón Aluminio con 2 Caras Reflejante">
          <a:extLst>
            <a:ext uri="{FF2B5EF4-FFF2-40B4-BE49-F238E27FC236}">
              <a16:creationId xmlns="" xmlns:a16="http://schemas.microsoft.com/office/drawing/2014/main" id="{00000000-0008-0000-0000-00004E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91" name="AutoShape 13" descr="Botón Aluminio con 2 Caras Reflejante">
          <a:extLst>
            <a:ext uri="{FF2B5EF4-FFF2-40B4-BE49-F238E27FC236}">
              <a16:creationId xmlns="" xmlns:a16="http://schemas.microsoft.com/office/drawing/2014/main" id="{00000000-0008-0000-0000-00004F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92" name="AutoShape 7" descr="Botón Aluminio con 2 Caras Reflejante">
          <a:extLst>
            <a:ext uri="{FF2B5EF4-FFF2-40B4-BE49-F238E27FC236}">
              <a16:creationId xmlns="" xmlns:a16="http://schemas.microsoft.com/office/drawing/2014/main" id="{00000000-0008-0000-0000-000050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93" name="AutoShape 8" descr="Botón Aluminio con 2 Caras Reflejante">
          <a:extLst>
            <a:ext uri="{FF2B5EF4-FFF2-40B4-BE49-F238E27FC236}">
              <a16:creationId xmlns="" xmlns:a16="http://schemas.microsoft.com/office/drawing/2014/main" id="{00000000-0008-0000-0000-000051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94" name="AutoShape 9" descr="Botón Aluminio con 2 Caras Reflejante">
          <a:extLst>
            <a:ext uri="{FF2B5EF4-FFF2-40B4-BE49-F238E27FC236}">
              <a16:creationId xmlns="" xmlns:a16="http://schemas.microsoft.com/office/drawing/2014/main" id="{00000000-0008-0000-0000-000052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95" name="AutoShape 10" descr="Botón Aluminio con 2 Caras Reflejante">
          <a:extLst>
            <a:ext uri="{FF2B5EF4-FFF2-40B4-BE49-F238E27FC236}">
              <a16:creationId xmlns="" xmlns:a16="http://schemas.microsoft.com/office/drawing/2014/main" id="{00000000-0008-0000-0000-000053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96" name="AutoShape 11" descr="Botón Aluminio con 2 Caras Reflejante">
          <a:extLst>
            <a:ext uri="{FF2B5EF4-FFF2-40B4-BE49-F238E27FC236}">
              <a16:creationId xmlns="" xmlns:a16="http://schemas.microsoft.com/office/drawing/2014/main" id="{00000000-0008-0000-0000-000054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597" name="AutoShape 13" descr="Botón Aluminio con 2 Caras Reflejante">
          <a:extLst>
            <a:ext uri="{FF2B5EF4-FFF2-40B4-BE49-F238E27FC236}">
              <a16:creationId xmlns="" xmlns:a16="http://schemas.microsoft.com/office/drawing/2014/main" id="{00000000-0008-0000-0000-000055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98" name="AutoShape 7" descr="Botón Aluminio con 2 Caras Reflejante">
          <a:extLst>
            <a:ext uri="{FF2B5EF4-FFF2-40B4-BE49-F238E27FC236}">
              <a16:creationId xmlns="" xmlns:a16="http://schemas.microsoft.com/office/drawing/2014/main" id="{00000000-0008-0000-0000-000056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599" name="AutoShape 8" descr="Botón Aluminio con 2 Caras Reflejante">
          <a:extLst>
            <a:ext uri="{FF2B5EF4-FFF2-40B4-BE49-F238E27FC236}">
              <a16:creationId xmlns="" xmlns:a16="http://schemas.microsoft.com/office/drawing/2014/main" id="{00000000-0008-0000-0000-000057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00" name="AutoShape 9" descr="Botón Aluminio con 2 Caras Reflejante">
          <a:extLst>
            <a:ext uri="{FF2B5EF4-FFF2-40B4-BE49-F238E27FC236}">
              <a16:creationId xmlns="" xmlns:a16="http://schemas.microsoft.com/office/drawing/2014/main" id="{00000000-0008-0000-0000-000058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01" name="AutoShape 10" descr="Botón Aluminio con 2 Caras Reflejante">
          <a:extLst>
            <a:ext uri="{FF2B5EF4-FFF2-40B4-BE49-F238E27FC236}">
              <a16:creationId xmlns="" xmlns:a16="http://schemas.microsoft.com/office/drawing/2014/main" id="{00000000-0008-0000-0000-000059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02" name="AutoShape 11" descr="Botón Aluminio con 2 Caras Reflejante">
          <a:extLst>
            <a:ext uri="{FF2B5EF4-FFF2-40B4-BE49-F238E27FC236}">
              <a16:creationId xmlns="" xmlns:a16="http://schemas.microsoft.com/office/drawing/2014/main" id="{00000000-0008-0000-0000-00005A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03" name="AutoShape 13" descr="Botón Aluminio con 2 Caras Reflejante">
          <a:extLst>
            <a:ext uri="{FF2B5EF4-FFF2-40B4-BE49-F238E27FC236}">
              <a16:creationId xmlns="" xmlns:a16="http://schemas.microsoft.com/office/drawing/2014/main" id="{00000000-0008-0000-0000-00005B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04" name="AutoShape 7" descr="Botón Aluminio con 2 Caras Reflejante">
          <a:extLst>
            <a:ext uri="{FF2B5EF4-FFF2-40B4-BE49-F238E27FC236}">
              <a16:creationId xmlns="" xmlns:a16="http://schemas.microsoft.com/office/drawing/2014/main" id="{00000000-0008-0000-0000-00005C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05" name="AutoShape 8" descr="Botón Aluminio con 2 Caras Reflejante">
          <a:extLst>
            <a:ext uri="{FF2B5EF4-FFF2-40B4-BE49-F238E27FC236}">
              <a16:creationId xmlns="" xmlns:a16="http://schemas.microsoft.com/office/drawing/2014/main" id="{00000000-0008-0000-0000-00005D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06" name="AutoShape 9" descr="Botón Aluminio con 2 Caras Reflejante">
          <a:extLst>
            <a:ext uri="{FF2B5EF4-FFF2-40B4-BE49-F238E27FC236}">
              <a16:creationId xmlns="" xmlns:a16="http://schemas.microsoft.com/office/drawing/2014/main" id="{00000000-0008-0000-0000-00005E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07" name="AutoShape 10" descr="Botón Aluminio con 2 Caras Reflejante">
          <a:extLst>
            <a:ext uri="{FF2B5EF4-FFF2-40B4-BE49-F238E27FC236}">
              <a16:creationId xmlns="" xmlns:a16="http://schemas.microsoft.com/office/drawing/2014/main" id="{00000000-0008-0000-0000-00005F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08" name="AutoShape 11" descr="Botón Aluminio con 2 Caras Reflejante">
          <a:extLst>
            <a:ext uri="{FF2B5EF4-FFF2-40B4-BE49-F238E27FC236}">
              <a16:creationId xmlns="" xmlns:a16="http://schemas.microsoft.com/office/drawing/2014/main" id="{00000000-0008-0000-0000-000060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09" name="AutoShape 13" descr="Botón Aluminio con 2 Caras Reflejante">
          <a:extLst>
            <a:ext uri="{FF2B5EF4-FFF2-40B4-BE49-F238E27FC236}">
              <a16:creationId xmlns="" xmlns:a16="http://schemas.microsoft.com/office/drawing/2014/main" id="{00000000-0008-0000-0000-000061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10" name="AutoShape 7" descr="Botón Aluminio con 2 Caras Reflejante">
          <a:extLst>
            <a:ext uri="{FF2B5EF4-FFF2-40B4-BE49-F238E27FC236}">
              <a16:creationId xmlns="" xmlns:a16="http://schemas.microsoft.com/office/drawing/2014/main" id="{00000000-0008-0000-0000-000062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11" name="AutoShape 8" descr="Botón Aluminio con 2 Caras Reflejante">
          <a:extLst>
            <a:ext uri="{FF2B5EF4-FFF2-40B4-BE49-F238E27FC236}">
              <a16:creationId xmlns="" xmlns:a16="http://schemas.microsoft.com/office/drawing/2014/main" id="{00000000-0008-0000-0000-000063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12" name="AutoShape 9" descr="Botón Aluminio con 2 Caras Reflejante">
          <a:extLst>
            <a:ext uri="{FF2B5EF4-FFF2-40B4-BE49-F238E27FC236}">
              <a16:creationId xmlns="" xmlns:a16="http://schemas.microsoft.com/office/drawing/2014/main" id="{00000000-0008-0000-0000-000064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13" name="AutoShape 10" descr="Botón Aluminio con 2 Caras Reflejante">
          <a:extLst>
            <a:ext uri="{FF2B5EF4-FFF2-40B4-BE49-F238E27FC236}">
              <a16:creationId xmlns="" xmlns:a16="http://schemas.microsoft.com/office/drawing/2014/main" id="{00000000-0008-0000-0000-000065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14" name="AutoShape 11" descr="Botón Aluminio con 2 Caras Reflejante">
          <a:extLst>
            <a:ext uri="{FF2B5EF4-FFF2-40B4-BE49-F238E27FC236}">
              <a16:creationId xmlns="" xmlns:a16="http://schemas.microsoft.com/office/drawing/2014/main" id="{00000000-0008-0000-0000-000066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15" name="AutoShape 13" descr="Botón Aluminio con 2 Caras Reflejante">
          <a:extLst>
            <a:ext uri="{FF2B5EF4-FFF2-40B4-BE49-F238E27FC236}">
              <a16:creationId xmlns="" xmlns:a16="http://schemas.microsoft.com/office/drawing/2014/main" id="{00000000-0008-0000-0000-000067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16" name="AutoShape 7" descr="Botón Aluminio con 2 Caras Reflejante">
          <a:extLst>
            <a:ext uri="{FF2B5EF4-FFF2-40B4-BE49-F238E27FC236}">
              <a16:creationId xmlns="" xmlns:a16="http://schemas.microsoft.com/office/drawing/2014/main" id="{00000000-0008-0000-0000-000068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17" name="AutoShape 8" descr="Botón Aluminio con 2 Caras Reflejante">
          <a:extLst>
            <a:ext uri="{FF2B5EF4-FFF2-40B4-BE49-F238E27FC236}">
              <a16:creationId xmlns="" xmlns:a16="http://schemas.microsoft.com/office/drawing/2014/main" id="{00000000-0008-0000-0000-000069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18" name="AutoShape 9" descr="Botón Aluminio con 2 Caras Reflejante">
          <a:extLst>
            <a:ext uri="{FF2B5EF4-FFF2-40B4-BE49-F238E27FC236}">
              <a16:creationId xmlns="" xmlns:a16="http://schemas.microsoft.com/office/drawing/2014/main" id="{00000000-0008-0000-0000-00006A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19" name="AutoShape 10" descr="Botón Aluminio con 2 Caras Reflejante">
          <a:extLst>
            <a:ext uri="{FF2B5EF4-FFF2-40B4-BE49-F238E27FC236}">
              <a16:creationId xmlns="" xmlns:a16="http://schemas.microsoft.com/office/drawing/2014/main" id="{00000000-0008-0000-0000-00006B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20" name="AutoShape 11" descr="Botón Aluminio con 2 Caras Reflejante">
          <a:extLst>
            <a:ext uri="{FF2B5EF4-FFF2-40B4-BE49-F238E27FC236}">
              <a16:creationId xmlns="" xmlns:a16="http://schemas.microsoft.com/office/drawing/2014/main" id="{00000000-0008-0000-0000-00006C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21" name="AutoShape 13" descr="Botón Aluminio con 2 Caras Reflejante">
          <a:extLst>
            <a:ext uri="{FF2B5EF4-FFF2-40B4-BE49-F238E27FC236}">
              <a16:creationId xmlns="" xmlns:a16="http://schemas.microsoft.com/office/drawing/2014/main" id="{00000000-0008-0000-0000-00006D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22" name="AutoShape 7" descr="Botón Aluminio con 2 Caras Reflejante">
          <a:extLst>
            <a:ext uri="{FF2B5EF4-FFF2-40B4-BE49-F238E27FC236}">
              <a16:creationId xmlns="" xmlns:a16="http://schemas.microsoft.com/office/drawing/2014/main" id="{00000000-0008-0000-0000-00006E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23" name="AutoShape 8" descr="Botón Aluminio con 2 Caras Reflejante">
          <a:extLst>
            <a:ext uri="{FF2B5EF4-FFF2-40B4-BE49-F238E27FC236}">
              <a16:creationId xmlns="" xmlns:a16="http://schemas.microsoft.com/office/drawing/2014/main" id="{00000000-0008-0000-0000-00006F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24" name="AutoShape 9" descr="Botón Aluminio con 2 Caras Reflejante">
          <a:extLst>
            <a:ext uri="{FF2B5EF4-FFF2-40B4-BE49-F238E27FC236}">
              <a16:creationId xmlns="" xmlns:a16="http://schemas.microsoft.com/office/drawing/2014/main" id="{00000000-0008-0000-0000-000070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25" name="AutoShape 10" descr="Botón Aluminio con 2 Caras Reflejante">
          <a:extLst>
            <a:ext uri="{FF2B5EF4-FFF2-40B4-BE49-F238E27FC236}">
              <a16:creationId xmlns="" xmlns:a16="http://schemas.microsoft.com/office/drawing/2014/main" id="{00000000-0008-0000-0000-000071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26" name="AutoShape 11" descr="Botón Aluminio con 2 Caras Reflejante">
          <a:extLst>
            <a:ext uri="{FF2B5EF4-FFF2-40B4-BE49-F238E27FC236}">
              <a16:creationId xmlns="" xmlns:a16="http://schemas.microsoft.com/office/drawing/2014/main" id="{00000000-0008-0000-0000-000072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27" name="AutoShape 13" descr="Botón Aluminio con 2 Caras Reflejante">
          <a:extLst>
            <a:ext uri="{FF2B5EF4-FFF2-40B4-BE49-F238E27FC236}">
              <a16:creationId xmlns="" xmlns:a16="http://schemas.microsoft.com/office/drawing/2014/main" id="{00000000-0008-0000-0000-000073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28" name="AutoShape 7" descr="Botón Aluminio con 2 Caras Reflejante">
          <a:extLst>
            <a:ext uri="{FF2B5EF4-FFF2-40B4-BE49-F238E27FC236}">
              <a16:creationId xmlns="" xmlns:a16="http://schemas.microsoft.com/office/drawing/2014/main" id="{00000000-0008-0000-0000-000074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29" name="AutoShape 8" descr="Botón Aluminio con 2 Caras Reflejante">
          <a:extLst>
            <a:ext uri="{FF2B5EF4-FFF2-40B4-BE49-F238E27FC236}">
              <a16:creationId xmlns="" xmlns:a16="http://schemas.microsoft.com/office/drawing/2014/main" id="{00000000-0008-0000-0000-000075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30" name="AutoShape 9" descr="Botón Aluminio con 2 Caras Reflejante">
          <a:extLst>
            <a:ext uri="{FF2B5EF4-FFF2-40B4-BE49-F238E27FC236}">
              <a16:creationId xmlns="" xmlns:a16="http://schemas.microsoft.com/office/drawing/2014/main" id="{00000000-0008-0000-0000-000076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31" name="AutoShape 10" descr="Botón Aluminio con 2 Caras Reflejante">
          <a:extLst>
            <a:ext uri="{FF2B5EF4-FFF2-40B4-BE49-F238E27FC236}">
              <a16:creationId xmlns="" xmlns:a16="http://schemas.microsoft.com/office/drawing/2014/main" id="{00000000-0008-0000-0000-000077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32" name="AutoShape 11" descr="Botón Aluminio con 2 Caras Reflejante">
          <a:extLst>
            <a:ext uri="{FF2B5EF4-FFF2-40B4-BE49-F238E27FC236}">
              <a16:creationId xmlns="" xmlns:a16="http://schemas.microsoft.com/office/drawing/2014/main" id="{00000000-0008-0000-0000-000078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33" name="AutoShape 13" descr="Botón Aluminio con 2 Caras Reflejante">
          <a:extLst>
            <a:ext uri="{FF2B5EF4-FFF2-40B4-BE49-F238E27FC236}">
              <a16:creationId xmlns="" xmlns:a16="http://schemas.microsoft.com/office/drawing/2014/main" id="{00000000-0008-0000-0000-000079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34" name="AutoShape 7" descr="Botón Aluminio con 2 Caras Reflejante">
          <a:extLst>
            <a:ext uri="{FF2B5EF4-FFF2-40B4-BE49-F238E27FC236}">
              <a16:creationId xmlns="" xmlns:a16="http://schemas.microsoft.com/office/drawing/2014/main" id="{00000000-0008-0000-0000-00007A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35" name="AutoShape 8" descr="Botón Aluminio con 2 Caras Reflejante">
          <a:extLst>
            <a:ext uri="{FF2B5EF4-FFF2-40B4-BE49-F238E27FC236}">
              <a16:creationId xmlns="" xmlns:a16="http://schemas.microsoft.com/office/drawing/2014/main" id="{00000000-0008-0000-0000-00007B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36" name="AutoShape 9" descr="Botón Aluminio con 2 Caras Reflejante">
          <a:extLst>
            <a:ext uri="{FF2B5EF4-FFF2-40B4-BE49-F238E27FC236}">
              <a16:creationId xmlns="" xmlns:a16="http://schemas.microsoft.com/office/drawing/2014/main" id="{00000000-0008-0000-0000-00007C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37" name="AutoShape 10" descr="Botón Aluminio con 2 Caras Reflejante">
          <a:extLst>
            <a:ext uri="{FF2B5EF4-FFF2-40B4-BE49-F238E27FC236}">
              <a16:creationId xmlns="" xmlns:a16="http://schemas.microsoft.com/office/drawing/2014/main" id="{00000000-0008-0000-0000-00007D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38" name="AutoShape 11" descr="Botón Aluminio con 2 Caras Reflejante">
          <a:extLst>
            <a:ext uri="{FF2B5EF4-FFF2-40B4-BE49-F238E27FC236}">
              <a16:creationId xmlns="" xmlns:a16="http://schemas.microsoft.com/office/drawing/2014/main" id="{00000000-0008-0000-0000-00007E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39" name="AutoShape 13" descr="Botón Aluminio con 2 Caras Reflejante">
          <a:extLst>
            <a:ext uri="{FF2B5EF4-FFF2-40B4-BE49-F238E27FC236}">
              <a16:creationId xmlns="" xmlns:a16="http://schemas.microsoft.com/office/drawing/2014/main" id="{00000000-0008-0000-0000-00007F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40" name="AutoShape 7" descr="Botón Aluminio con 2 Caras Reflejante">
          <a:extLst>
            <a:ext uri="{FF2B5EF4-FFF2-40B4-BE49-F238E27FC236}">
              <a16:creationId xmlns="" xmlns:a16="http://schemas.microsoft.com/office/drawing/2014/main" id="{00000000-0008-0000-0000-000080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41" name="AutoShape 8" descr="Botón Aluminio con 2 Caras Reflejante">
          <a:extLst>
            <a:ext uri="{FF2B5EF4-FFF2-40B4-BE49-F238E27FC236}">
              <a16:creationId xmlns="" xmlns:a16="http://schemas.microsoft.com/office/drawing/2014/main" id="{00000000-0008-0000-0000-000081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42" name="AutoShape 9" descr="Botón Aluminio con 2 Caras Reflejante">
          <a:extLst>
            <a:ext uri="{FF2B5EF4-FFF2-40B4-BE49-F238E27FC236}">
              <a16:creationId xmlns="" xmlns:a16="http://schemas.microsoft.com/office/drawing/2014/main" id="{00000000-0008-0000-0000-000082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43" name="AutoShape 10" descr="Botón Aluminio con 2 Caras Reflejante">
          <a:extLst>
            <a:ext uri="{FF2B5EF4-FFF2-40B4-BE49-F238E27FC236}">
              <a16:creationId xmlns="" xmlns:a16="http://schemas.microsoft.com/office/drawing/2014/main" id="{00000000-0008-0000-0000-000083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44" name="AutoShape 11" descr="Botón Aluminio con 2 Caras Reflejante">
          <a:extLst>
            <a:ext uri="{FF2B5EF4-FFF2-40B4-BE49-F238E27FC236}">
              <a16:creationId xmlns="" xmlns:a16="http://schemas.microsoft.com/office/drawing/2014/main" id="{00000000-0008-0000-0000-000084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645" name="AutoShape 13" descr="Botón Aluminio con 2 Caras Reflejante">
          <a:extLst>
            <a:ext uri="{FF2B5EF4-FFF2-40B4-BE49-F238E27FC236}">
              <a16:creationId xmlns="" xmlns:a16="http://schemas.microsoft.com/office/drawing/2014/main" id="{00000000-0008-0000-0000-000085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46" name="AutoShape 7" descr="Botón Aluminio con 2 Caras Reflejante">
          <a:extLst>
            <a:ext uri="{FF2B5EF4-FFF2-40B4-BE49-F238E27FC236}">
              <a16:creationId xmlns="" xmlns:a16="http://schemas.microsoft.com/office/drawing/2014/main" id="{00000000-0008-0000-0000-000086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47" name="AutoShape 8" descr="Botón Aluminio con 2 Caras Reflejante">
          <a:extLst>
            <a:ext uri="{FF2B5EF4-FFF2-40B4-BE49-F238E27FC236}">
              <a16:creationId xmlns="" xmlns:a16="http://schemas.microsoft.com/office/drawing/2014/main" id="{00000000-0008-0000-0000-000087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48" name="AutoShape 9" descr="Botón Aluminio con 2 Caras Reflejante">
          <a:extLst>
            <a:ext uri="{FF2B5EF4-FFF2-40B4-BE49-F238E27FC236}">
              <a16:creationId xmlns="" xmlns:a16="http://schemas.microsoft.com/office/drawing/2014/main" id="{00000000-0008-0000-0000-000088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49" name="AutoShape 10" descr="Botón Aluminio con 2 Caras Reflejante">
          <a:extLst>
            <a:ext uri="{FF2B5EF4-FFF2-40B4-BE49-F238E27FC236}">
              <a16:creationId xmlns="" xmlns:a16="http://schemas.microsoft.com/office/drawing/2014/main" id="{00000000-0008-0000-0000-000089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50" name="AutoShape 11" descr="Botón Aluminio con 2 Caras Reflejante">
          <a:extLst>
            <a:ext uri="{FF2B5EF4-FFF2-40B4-BE49-F238E27FC236}">
              <a16:creationId xmlns="" xmlns:a16="http://schemas.microsoft.com/office/drawing/2014/main" id="{00000000-0008-0000-0000-00008A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651" name="AutoShape 13" descr="Botón Aluminio con 2 Caras Reflejante">
          <a:extLst>
            <a:ext uri="{FF2B5EF4-FFF2-40B4-BE49-F238E27FC236}">
              <a16:creationId xmlns="" xmlns:a16="http://schemas.microsoft.com/office/drawing/2014/main" id="{00000000-0008-0000-0000-00008B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52" name="AutoShape 7" descr="Botón Aluminio con 2 Caras Reflejante">
          <a:extLst>
            <a:ext uri="{FF2B5EF4-FFF2-40B4-BE49-F238E27FC236}">
              <a16:creationId xmlns="" xmlns:a16="http://schemas.microsoft.com/office/drawing/2014/main" id="{00000000-0008-0000-0000-00008C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53" name="AutoShape 8" descr="Botón Aluminio con 2 Caras Reflejante">
          <a:extLst>
            <a:ext uri="{FF2B5EF4-FFF2-40B4-BE49-F238E27FC236}">
              <a16:creationId xmlns="" xmlns:a16="http://schemas.microsoft.com/office/drawing/2014/main" id="{00000000-0008-0000-0000-00008D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54" name="AutoShape 9" descr="Botón Aluminio con 2 Caras Reflejante">
          <a:extLst>
            <a:ext uri="{FF2B5EF4-FFF2-40B4-BE49-F238E27FC236}">
              <a16:creationId xmlns="" xmlns:a16="http://schemas.microsoft.com/office/drawing/2014/main" id="{00000000-0008-0000-0000-00008E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55" name="AutoShape 10" descr="Botón Aluminio con 2 Caras Reflejante">
          <a:extLst>
            <a:ext uri="{FF2B5EF4-FFF2-40B4-BE49-F238E27FC236}">
              <a16:creationId xmlns="" xmlns:a16="http://schemas.microsoft.com/office/drawing/2014/main" id="{00000000-0008-0000-0000-00008F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56" name="AutoShape 11" descr="Botón Aluminio con 2 Caras Reflejante">
          <a:extLst>
            <a:ext uri="{FF2B5EF4-FFF2-40B4-BE49-F238E27FC236}">
              <a16:creationId xmlns="" xmlns:a16="http://schemas.microsoft.com/office/drawing/2014/main" id="{00000000-0008-0000-0000-000090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57" name="AutoShape 13" descr="Botón Aluminio con 2 Caras Reflejante">
          <a:extLst>
            <a:ext uri="{FF2B5EF4-FFF2-40B4-BE49-F238E27FC236}">
              <a16:creationId xmlns="" xmlns:a16="http://schemas.microsoft.com/office/drawing/2014/main" id="{00000000-0008-0000-0000-000091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58" name="AutoShape 7" descr="Botón Aluminio con 2 Caras Reflejante">
          <a:extLst>
            <a:ext uri="{FF2B5EF4-FFF2-40B4-BE49-F238E27FC236}">
              <a16:creationId xmlns="" xmlns:a16="http://schemas.microsoft.com/office/drawing/2014/main" id="{00000000-0008-0000-0000-000092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59" name="AutoShape 8" descr="Botón Aluminio con 2 Caras Reflejante">
          <a:extLst>
            <a:ext uri="{FF2B5EF4-FFF2-40B4-BE49-F238E27FC236}">
              <a16:creationId xmlns="" xmlns:a16="http://schemas.microsoft.com/office/drawing/2014/main" id="{00000000-0008-0000-0000-000093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60" name="AutoShape 9" descr="Botón Aluminio con 2 Caras Reflejante">
          <a:extLst>
            <a:ext uri="{FF2B5EF4-FFF2-40B4-BE49-F238E27FC236}">
              <a16:creationId xmlns="" xmlns:a16="http://schemas.microsoft.com/office/drawing/2014/main" id="{00000000-0008-0000-0000-000094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61" name="AutoShape 10" descr="Botón Aluminio con 2 Caras Reflejante">
          <a:extLst>
            <a:ext uri="{FF2B5EF4-FFF2-40B4-BE49-F238E27FC236}">
              <a16:creationId xmlns="" xmlns:a16="http://schemas.microsoft.com/office/drawing/2014/main" id="{00000000-0008-0000-0000-000095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62" name="AutoShape 11" descr="Botón Aluminio con 2 Caras Reflejante">
          <a:extLst>
            <a:ext uri="{FF2B5EF4-FFF2-40B4-BE49-F238E27FC236}">
              <a16:creationId xmlns="" xmlns:a16="http://schemas.microsoft.com/office/drawing/2014/main" id="{00000000-0008-0000-0000-000096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63" name="AutoShape 13" descr="Botón Aluminio con 2 Caras Reflejante">
          <a:extLst>
            <a:ext uri="{FF2B5EF4-FFF2-40B4-BE49-F238E27FC236}">
              <a16:creationId xmlns="" xmlns:a16="http://schemas.microsoft.com/office/drawing/2014/main" id="{00000000-0008-0000-0000-000097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64" name="AutoShape 7" descr="Botón Aluminio con 2 Caras Reflejante">
          <a:extLst>
            <a:ext uri="{FF2B5EF4-FFF2-40B4-BE49-F238E27FC236}">
              <a16:creationId xmlns="" xmlns:a16="http://schemas.microsoft.com/office/drawing/2014/main" id="{00000000-0008-0000-0000-000098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65" name="AutoShape 8" descr="Botón Aluminio con 2 Caras Reflejante">
          <a:extLst>
            <a:ext uri="{FF2B5EF4-FFF2-40B4-BE49-F238E27FC236}">
              <a16:creationId xmlns="" xmlns:a16="http://schemas.microsoft.com/office/drawing/2014/main" id="{00000000-0008-0000-0000-000099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66" name="AutoShape 9" descr="Botón Aluminio con 2 Caras Reflejante">
          <a:extLst>
            <a:ext uri="{FF2B5EF4-FFF2-40B4-BE49-F238E27FC236}">
              <a16:creationId xmlns="" xmlns:a16="http://schemas.microsoft.com/office/drawing/2014/main" id="{00000000-0008-0000-0000-00009A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67" name="AutoShape 10" descr="Botón Aluminio con 2 Caras Reflejante">
          <a:extLst>
            <a:ext uri="{FF2B5EF4-FFF2-40B4-BE49-F238E27FC236}">
              <a16:creationId xmlns="" xmlns:a16="http://schemas.microsoft.com/office/drawing/2014/main" id="{00000000-0008-0000-0000-00009B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68" name="AutoShape 11" descr="Botón Aluminio con 2 Caras Reflejante">
          <a:extLst>
            <a:ext uri="{FF2B5EF4-FFF2-40B4-BE49-F238E27FC236}">
              <a16:creationId xmlns="" xmlns:a16="http://schemas.microsoft.com/office/drawing/2014/main" id="{00000000-0008-0000-0000-00009C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69" name="AutoShape 13" descr="Botón Aluminio con 2 Caras Reflejante">
          <a:extLst>
            <a:ext uri="{FF2B5EF4-FFF2-40B4-BE49-F238E27FC236}">
              <a16:creationId xmlns="" xmlns:a16="http://schemas.microsoft.com/office/drawing/2014/main" id="{00000000-0008-0000-0000-00009D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70" name="AutoShape 7" descr="Botón Aluminio con 2 Caras Reflejante">
          <a:extLst>
            <a:ext uri="{FF2B5EF4-FFF2-40B4-BE49-F238E27FC236}">
              <a16:creationId xmlns="" xmlns:a16="http://schemas.microsoft.com/office/drawing/2014/main" id="{00000000-0008-0000-0000-00009E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71" name="AutoShape 8" descr="Botón Aluminio con 2 Caras Reflejante">
          <a:extLst>
            <a:ext uri="{FF2B5EF4-FFF2-40B4-BE49-F238E27FC236}">
              <a16:creationId xmlns="" xmlns:a16="http://schemas.microsoft.com/office/drawing/2014/main" id="{00000000-0008-0000-0000-00009F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72" name="AutoShape 9" descr="Botón Aluminio con 2 Caras Reflejante">
          <a:extLst>
            <a:ext uri="{FF2B5EF4-FFF2-40B4-BE49-F238E27FC236}">
              <a16:creationId xmlns="" xmlns:a16="http://schemas.microsoft.com/office/drawing/2014/main" id="{00000000-0008-0000-0000-0000A0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73" name="AutoShape 10" descr="Botón Aluminio con 2 Caras Reflejante">
          <a:extLst>
            <a:ext uri="{FF2B5EF4-FFF2-40B4-BE49-F238E27FC236}">
              <a16:creationId xmlns="" xmlns:a16="http://schemas.microsoft.com/office/drawing/2014/main" id="{00000000-0008-0000-0000-0000A1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74" name="AutoShape 11" descr="Botón Aluminio con 2 Caras Reflejante">
          <a:extLst>
            <a:ext uri="{FF2B5EF4-FFF2-40B4-BE49-F238E27FC236}">
              <a16:creationId xmlns="" xmlns:a16="http://schemas.microsoft.com/office/drawing/2014/main" id="{00000000-0008-0000-0000-0000A2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75" name="AutoShape 13" descr="Botón Aluminio con 2 Caras Reflejante">
          <a:extLst>
            <a:ext uri="{FF2B5EF4-FFF2-40B4-BE49-F238E27FC236}">
              <a16:creationId xmlns="" xmlns:a16="http://schemas.microsoft.com/office/drawing/2014/main" id="{00000000-0008-0000-0000-0000A3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76" name="AutoShape 7" descr="Botón Aluminio con 2 Caras Reflejante">
          <a:extLst>
            <a:ext uri="{FF2B5EF4-FFF2-40B4-BE49-F238E27FC236}">
              <a16:creationId xmlns="" xmlns:a16="http://schemas.microsoft.com/office/drawing/2014/main" id="{00000000-0008-0000-0000-0000A4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77" name="AutoShape 8" descr="Botón Aluminio con 2 Caras Reflejante">
          <a:extLst>
            <a:ext uri="{FF2B5EF4-FFF2-40B4-BE49-F238E27FC236}">
              <a16:creationId xmlns="" xmlns:a16="http://schemas.microsoft.com/office/drawing/2014/main" id="{00000000-0008-0000-0000-0000A5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78" name="AutoShape 9" descr="Botón Aluminio con 2 Caras Reflejante">
          <a:extLst>
            <a:ext uri="{FF2B5EF4-FFF2-40B4-BE49-F238E27FC236}">
              <a16:creationId xmlns="" xmlns:a16="http://schemas.microsoft.com/office/drawing/2014/main" id="{00000000-0008-0000-0000-0000A6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79" name="AutoShape 10" descr="Botón Aluminio con 2 Caras Reflejante">
          <a:extLst>
            <a:ext uri="{FF2B5EF4-FFF2-40B4-BE49-F238E27FC236}">
              <a16:creationId xmlns="" xmlns:a16="http://schemas.microsoft.com/office/drawing/2014/main" id="{00000000-0008-0000-0000-0000A7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80" name="AutoShape 11" descr="Botón Aluminio con 2 Caras Reflejante">
          <a:extLst>
            <a:ext uri="{FF2B5EF4-FFF2-40B4-BE49-F238E27FC236}">
              <a16:creationId xmlns="" xmlns:a16="http://schemas.microsoft.com/office/drawing/2014/main" id="{00000000-0008-0000-0000-0000A8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81" name="AutoShape 13" descr="Botón Aluminio con 2 Caras Reflejante">
          <a:extLst>
            <a:ext uri="{FF2B5EF4-FFF2-40B4-BE49-F238E27FC236}">
              <a16:creationId xmlns="" xmlns:a16="http://schemas.microsoft.com/office/drawing/2014/main" id="{00000000-0008-0000-0000-0000A9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82" name="AutoShape 7" descr="Botón Aluminio con 2 Caras Reflejante">
          <a:extLst>
            <a:ext uri="{FF2B5EF4-FFF2-40B4-BE49-F238E27FC236}">
              <a16:creationId xmlns="" xmlns:a16="http://schemas.microsoft.com/office/drawing/2014/main" id="{00000000-0008-0000-0000-0000AA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83" name="AutoShape 8" descr="Botón Aluminio con 2 Caras Reflejante">
          <a:extLst>
            <a:ext uri="{FF2B5EF4-FFF2-40B4-BE49-F238E27FC236}">
              <a16:creationId xmlns="" xmlns:a16="http://schemas.microsoft.com/office/drawing/2014/main" id="{00000000-0008-0000-0000-0000AB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84" name="AutoShape 9" descr="Botón Aluminio con 2 Caras Reflejante">
          <a:extLst>
            <a:ext uri="{FF2B5EF4-FFF2-40B4-BE49-F238E27FC236}">
              <a16:creationId xmlns="" xmlns:a16="http://schemas.microsoft.com/office/drawing/2014/main" id="{00000000-0008-0000-0000-0000AC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85" name="AutoShape 10" descr="Botón Aluminio con 2 Caras Reflejante">
          <a:extLst>
            <a:ext uri="{FF2B5EF4-FFF2-40B4-BE49-F238E27FC236}">
              <a16:creationId xmlns="" xmlns:a16="http://schemas.microsoft.com/office/drawing/2014/main" id="{00000000-0008-0000-0000-0000AD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86" name="AutoShape 11" descr="Botón Aluminio con 2 Caras Reflejante">
          <a:extLst>
            <a:ext uri="{FF2B5EF4-FFF2-40B4-BE49-F238E27FC236}">
              <a16:creationId xmlns="" xmlns:a16="http://schemas.microsoft.com/office/drawing/2014/main" id="{00000000-0008-0000-0000-0000AE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87" name="AutoShape 13" descr="Botón Aluminio con 2 Caras Reflejante">
          <a:extLst>
            <a:ext uri="{FF2B5EF4-FFF2-40B4-BE49-F238E27FC236}">
              <a16:creationId xmlns="" xmlns:a16="http://schemas.microsoft.com/office/drawing/2014/main" id="{00000000-0008-0000-0000-0000AF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88" name="AutoShape 7" descr="Botón Aluminio con 2 Caras Reflejante">
          <a:extLst>
            <a:ext uri="{FF2B5EF4-FFF2-40B4-BE49-F238E27FC236}">
              <a16:creationId xmlns="" xmlns:a16="http://schemas.microsoft.com/office/drawing/2014/main" id="{00000000-0008-0000-0000-0000B0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89" name="AutoShape 8" descr="Botón Aluminio con 2 Caras Reflejante">
          <a:extLst>
            <a:ext uri="{FF2B5EF4-FFF2-40B4-BE49-F238E27FC236}">
              <a16:creationId xmlns="" xmlns:a16="http://schemas.microsoft.com/office/drawing/2014/main" id="{00000000-0008-0000-0000-0000B1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90" name="AutoShape 9" descr="Botón Aluminio con 2 Caras Reflejante">
          <a:extLst>
            <a:ext uri="{FF2B5EF4-FFF2-40B4-BE49-F238E27FC236}">
              <a16:creationId xmlns="" xmlns:a16="http://schemas.microsoft.com/office/drawing/2014/main" id="{00000000-0008-0000-0000-0000B2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91" name="AutoShape 10" descr="Botón Aluminio con 2 Caras Reflejante">
          <a:extLst>
            <a:ext uri="{FF2B5EF4-FFF2-40B4-BE49-F238E27FC236}">
              <a16:creationId xmlns="" xmlns:a16="http://schemas.microsoft.com/office/drawing/2014/main" id="{00000000-0008-0000-0000-0000B3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92" name="AutoShape 11" descr="Botón Aluminio con 2 Caras Reflejante">
          <a:extLst>
            <a:ext uri="{FF2B5EF4-FFF2-40B4-BE49-F238E27FC236}">
              <a16:creationId xmlns="" xmlns:a16="http://schemas.microsoft.com/office/drawing/2014/main" id="{00000000-0008-0000-0000-0000B4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693" name="AutoShape 13" descr="Botón Aluminio con 2 Caras Reflejante">
          <a:extLst>
            <a:ext uri="{FF2B5EF4-FFF2-40B4-BE49-F238E27FC236}">
              <a16:creationId xmlns="" xmlns:a16="http://schemas.microsoft.com/office/drawing/2014/main" id="{00000000-0008-0000-0000-0000B5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94" name="AutoShape 7" descr="Botón Aluminio con 2 Caras Reflejante">
          <a:extLst>
            <a:ext uri="{FF2B5EF4-FFF2-40B4-BE49-F238E27FC236}">
              <a16:creationId xmlns="" xmlns:a16="http://schemas.microsoft.com/office/drawing/2014/main" id="{00000000-0008-0000-0000-0000B6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95" name="AutoShape 8" descr="Botón Aluminio con 2 Caras Reflejante">
          <a:extLst>
            <a:ext uri="{FF2B5EF4-FFF2-40B4-BE49-F238E27FC236}">
              <a16:creationId xmlns="" xmlns:a16="http://schemas.microsoft.com/office/drawing/2014/main" id="{00000000-0008-0000-0000-0000B7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96" name="AutoShape 9" descr="Botón Aluminio con 2 Caras Reflejante">
          <a:extLst>
            <a:ext uri="{FF2B5EF4-FFF2-40B4-BE49-F238E27FC236}">
              <a16:creationId xmlns="" xmlns:a16="http://schemas.microsoft.com/office/drawing/2014/main" id="{00000000-0008-0000-0000-0000B8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97" name="AutoShape 10" descr="Botón Aluminio con 2 Caras Reflejante">
          <a:extLst>
            <a:ext uri="{FF2B5EF4-FFF2-40B4-BE49-F238E27FC236}">
              <a16:creationId xmlns="" xmlns:a16="http://schemas.microsoft.com/office/drawing/2014/main" id="{00000000-0008-0000-0000-0000B9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98" name="AutoShape 11" descr="Botón Aluminio con 2 Caras Reflejante">
          <a:extLst>
            <a:ext uri="{FF2B5EF4-FFF2-40B4-BE49-F238E27FC236}">
              <a16:creationId xmlns="" xmlns:a16="http://schemas.microsoft.com/office/drawing/2014/main" id="{00000000-0008-0000-0000-0000BA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699" name="AutoShape 13" descr="Botón Aluminio con 2 Caras Reflejante">
          <a:extLst>
            <a:ext uri="{FF2B5EF4-FFF2-40B4-BE49-F238E27FC236}">
              <a16:creationId xmlns="" xmlns:a16="http://schemas.microsoft.com/office/drawing/2014/main" id="{00000000-0008-0000-0000-0000BB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00" name="AutoShape 7" descr="Botón Aluminio con 2 Caras Reflejante">
          <a:extLst>
            <a:ext uri="{FF2B5EF4-FFF2-40B4-BE49-F238E27FC236}">
              <a16:creationId xmlns="" xmlns:a16="http://schemas.microsoft.com/office/drawing/2014/main" id="{00000000-0008-0000-0000-0000BC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01" name="AutoShape 8" descr="Botón Aluminio con 2 Caras Reflejante">
          <a:extLst>
            <a:ext uri="{FF2B5EF4-FFF2-40B4-BE49-F238E27FC236}">
              <a16:creationId xmlns="" xmlns:a16="http://schemas.microsoft.com/office/drawing/2014/main" id="{00000000-0008-0000-0000-0000BD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02" name="AutoShape 9" descr="Botón Aluminio con 2 Caras Reflejante">
          <a:extLst>
            <a:ext uri="{FF2B5EF4-FFF2-40B4-BE49-F238E27FC236}">
              <a16:creationId xmlns="" xmlns:a16="http://schemas.microsoft.com/office/drawing/2014/main" id="{00000000-0008-0000-0000-0000BE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03" name="AutoShape 10" descr="Botón Aluminio con 2 Caras Reflejante">
          <a:extLst>
            <a:ext uri="{FF2B5EF4-FFF2-40B4-BE49-F238E27FC236}">
              <a16:creationId xmlns="" xmlns:a16="http://schemas.microsoft.com/office/drawing/2014/main" id="{00000000-0008-0000-0000-0000BF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04" name="AutoShape 11" descr="Botón Aluminio con 2 Caras Reflejante">
          <a:extLst>
            <a:ext uri="{FF2B5EF4-FFF2-40B4-BE49-F238E27FC236}">
              <a16:creationId xmlns="" xmlns:a16="http://schemas.microsoft.com/office/drawing/2014/main" id="{00000000-0008-0000-0000-0000C0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05" name="AutoShape 13" descr="Botón Aluminio con 2 Caras Reflejante">
          <a:extLst>
            <a:ext uri="{FF2B5EF4-FFF2-40B4-BE49-F238E27FC236}">
              <a16:creationId xmlns="" xmlns:a16="http://schemas.microsoft.com/office/drawing/2014/main" id="{00000000-0008-0000-0000-0000C1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06" name="AutoShape 7" descr="Botón Aluminio con 2 Caras Reflejante">
          <a:extLst>
            <a:ext uri="{FF2B5EF4-FFF2-40B4-BE49-F238E27FC236}">
              <a16:creationId xmlns="" xmlns:a16="http://schemas.microsoft.com/office/drawing/2014/main" id="{00000000-0008-0000-0000-0000C2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07" name="AutoShape 8" descr="Botón Aluminio con 2 Caras Reflejante">
          <a:extLst>
            <a:ext uri="{FF2B5EF4-FFF2-40B4-BE49-F238E27FC236}">
              <a16:creationId xmlns="" xmlns:a16="http://schemas.microsoft.com/office/drawing/2014/main" id="{00000000-0008-0000-0000-0000C3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08" name="AutoShape 9" descr="Botón Aluminio con 2 Caras Reflejante">
          <a:extLst>
            <a:ext uri="{FF2B5EF4-FFF2-40B4-BE49-F238E27FC236}">
              <a16:creationId xmlns="" xmlns:a16="http://schemas.microsoft.com/office/drawing/2014/main" id="{00000000-0008-0000-0000-0000C4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09" name="AutoShape 10" descr="Botón Aluminio con 2 Caras Reflejante">
          <a:extLst>
            <a:ext uri="{FF2B5EF4-FFF2-40B4-BE49-F238E27FC236}">
              <a16:creationId xmlns="" xmlns:a16="http://schemas.microsoft.com/office/drawing/2014/main" id="{00000000-0008-0000-0000-0000C5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10" name="AutoShape 11" descr="Botón Aluminio con 2 Caras Reflejante">
          <a:extLst>
            <a:ext uri="{FF2B5EF4-FFF2-40B4-BE49-F238E27FC236}">
              <a16:creationId xmlns="" xmlns:a16="http://schemas.microsoft.com/office/drawing/2014/main" id="{00000000-0008-0000-0000-0000C6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11" name="AutoShape 13" descr="Botón Aluminio con 2 Caras Reflejante">
          <a:extLst>
            <a:ext uri="{FF2B5EF4-FFF2-40B4-BE49-F238E27FC236}">
              <a16:creationId xmlns="" xmlns:a16="http://schemas.microsoft.com/office/drawing/2014/main" id="{00000000-0008-0000-0000-0000C7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12" name="AutoShape 7" descr="Botón Aluminio con 2 Caras Reflejante">
          <a:extLst>
            <a:ext uri="{FF2B5EF4-FFF2-40B4-BE49-F238E27FC236}">
              <a16:creationId xmlns="" xmlns:a16="http://schemas.microsoft.com/office/drawing/2014/main" id="{00000000-0008-0000-0000-0000C8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13" name="AutoShape 8" descr="Botón Aluminio con 2 Caras Reflejante">
          <a:extLst>
            <a:ext uri="{FF2B5EF4-FFF2-40B4-BE49-F238E27FC236}">
              <a16:creationId xmlns="" xmlns:a16="http://schemas.microsoft.com/office/drawing/2014/main" id="{00000000-0008-0000-0000-0000C9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14" name="AutoShape 9" descr="Botón Aluminio con 2 Caras Reflejante">
          <a:extLst>
            <a:ext uri="{FF2B5EF4-FFF2-40B4-BE49-F238E27FC236}">
              <a16:creationId xmlns="" xmlns:a16="http://schemas.microsoft.com/office/drawing/2014/main" id="{00000000-0008-0000-0000-0000CA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15" name="AutoShape 10" descr="Botón Aluminio con 2 Caras Reflejante">
          <a:extLst>
            <a:ext uri="{FF2B5EF4-FFF2-40B4-BE49-F238E27FC236}">
              <a16:creationId xmlns="" xmlns:a16="http://schemas.microsoft.com/office/drawing/2014/main" id="{00000000-0008-0000-0000-0000CB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16" name="AutoShape 11" descr="Botón Aluminio con 2 Caras Reflejante">
          <a:extLst>
            <a:ext uri="{FF2B5EF4-FFF2-40B4-BE49-F238E27FC236}">
              <a16:creationId xmlns="" xmlns:a16="http://schemas.microsoft.com/office/drawing/2014/main" id="{00000000-0008-0000-0000-0000CC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17" name="AutoShape 13" descr="Botón Aluminio con 2 Caras Reflejante">
          <a:extLst>
            <a:ext uri="{FF2B5EF4-FFF2-40B4-BE49-F238E27FC236}">
              <a16:creationId xmlns="" xmlns:a16="http://schemas.microsoft.com/office/drawing/2014/main" id="{00000000-0008-0000-0000-0000CD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18" name="AutoShape 7" descr="Botón Aluminio con 2 Caras Reflejante">
          <a:extLst>
            <a:ext uri="{FF2B5EF4-FFF2-40B4-BE49-F238E27FC236}">
              <a16:creationId xmlns="" xmlns:a16="http://schemas.microsoft.com/office/drawing/2014/main" id="{00000000-0008-0000-0000-0000CE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19" name="AutoShape 8" descr="Botón Aluminio con 2 Caras Reflejante">
          <a:extLst>
            <a:ext uri="{FF2B5EF4-FFF2-40B4-BE49-F238E27FC236}">
              <a16:creationId xmlns="" xmlns:a16="http://schemas.microsoft.com/office/drawing/2014/main" id="{00000000-0008-0000-0000-0000CF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20" name="AutoShape 9" descr="Botón Aluminio con 2 Caras Reflejante">
          <a:extLst>
            <a:ext uri="{FF2B5EF4-FFF2-40B4-BE49-F238E27FC236}">
              <a16:creationId xmlns="" xmlns:a16="http://schemas.microsoft.com/office/drawing/2014/main" id="{00000000-0008-0000-0000-0000D0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21" name="AutoShape 10" descr="Botón Aluminio con 2 Caras Reflejante">
          <a:extLst>
            <a:ext uri="{FF2B5EF4-FFF2-40B4-BE49-F238E27FC236}">
              <a16:creationId xmlns="" xmlns:a16="http://schemas.microsoft.com/office/drawing/2014/main" id="{00000000-0008-0000-0000-0000D1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22" name="AutoShape 11" descr="Botón Aluminio con 2 Caras Reflejante">
          <a:extLst>
            <a:ext uri="{FF2B5EF4-FFF2-40B4-BE49-F238E27FC236}">
              <a16:creationId xmlns="" xmlns:a16="http://schemas.microsoft.com/office/drawing/2014/main" id="{00000000-0008-0000-0000-0000D2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23" name="AutoShape 13" descr="Botón Aluminio con 2 Caras Reflejante">
          <a:extLst>
            <a:ext uri="{FF2B5EF4-FFF2-40B4-BE49-F238E27FC236}">
              <a16:creationId xmlns="" xmlns:a16="http://schemas.microsoft.com/office/drawing/2014/main" id="{00000000-0008-0000-0000-0000D3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24" name="AutoShape 7" descr="Botón Aluminio con 2 Caras Reflejante">
          <a:extLst>
            <a:ext uri="{FF2B5EF4-FFF2-40B4-BE49-F238E27FC236}">
              <a16:creationId xmlns="" xmlns:a16="http://schemas.microsoft.com/office/drawing/2014/main" id="{00000000-0008-0000-0000-0000D4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25" name="AutoShape 8" descr="Botón Aluminio con 2 Caras Reflejante">
          <a:extLst>
            <a:ext uri="{FF2B5EF4-FFF2-40B4-BE49-F238E27FC236}">
              <a16:creationId xmlns="" xmlns:a16="http://schemas.microsoft.com/office/drawing/2014/main" id="{00000000-0008-0000-0000-0000D5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26" name="AutoShape 9" descr="Botón Aluminio con 2 Caras Reflejante">
          <a:extLst>
            <a:ext uri="{FF2B5EF4-FFF2-40B4-BE49-F238E27FC236}">
              <a16:creationId xmlns="" xmlns:a16="http://schemas.microsoft.com/office/drawing/2014/main" id="{00000000-0008-0000-0000-0000D6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27" name="AutoShape 10" descr="Botón Aluminio con 2 Caras Reflejante">
          <a:extLst>
            <a:ext uri="{FF2B5EF4-FFF2-40B4-BE49-F238E27FC236}">
              <a16:creationId xmlns="" xmlns:a16="http://schemas.microsoft.com/office/drawing/2014/main" id="{00000000-0008-0000-0000-0000D7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28" name="AutoShape 11" descr="Botón Aluminio con 2 Caras Reflejante">
          <a:extLst>
            <a:ext uri="{FF2B5EF4-FFF2-40B4-BE49-F238E27FC236}">
              <a16:creationId xmlns="" xmlns:a16="http://schemas.microsoft.com/office/drawing/2014/main" id="{00000000-0008-0000-0000-0000D8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29" name="AutoShape 13" descr="Botón Aluminio con 2 Caras Reflejante">
          <a:extLst>
            <a:ext uri="{FF2B5EF4-FFF2-40B4-BE49-F238E27FC236}">
              <a16:creationId xmlns="" xmlns:a16="http://schemas.microsoft.com/office/drawing/2014/main" id="{00000000-0008-0000-0000-0000D9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30" name="AutoShape 7" descr="Botón Aluminio con 2 Caras Reflejante">
          <a:extLst>
            <a:ext uri="{FF2B5EF4-FFF2-40B4-BE49-F238E27FC236}">
              <a16:creationId xmlns="" xmlns:a16="http://schemas.microsoft.com/office/drawing/2014/main" id="{00000000-0008-0000-0000-0000DA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31" name="AutoShape 8" descr="Botón Aluminio con 2 Caras Reflejante">
          <a:extLst>
            <a:ext uri="{FF2B5EF4-FFF2-40B4-BE49-F238E27FC236}">
              <a16:creationId xmlns="" xmlns:a16="http://schemas.microsoft.com/office/drawing/2014/main" id="{00000000-0008-0000-0000-0000DB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32" name="AutoShape 9" descr="Botón Aluminio con 2 Caras Reflejante">
          <a:extLst>
            <a:ext uri="{FF2B5EF4-FFF2-40B4-BE49-F238E27FC236}">
              <a16:creationId xmlns="" xmlns:a16="http://schemas.microsoft.com/office/drawing/2014/main" id="{00000000-0008-0000-0000-0000DC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33" name="AutoShape 10" descr="Botón Aluminio con 2 Caras Reflejante">
          <a:extLst>
            <a:ext uri="{FF2B5EF4-FFF2-40B4-BE49-F238E27FC236}">
              <a16:creationId xmlns="" xmlns:a16="http://schemas.microsoft.com/office/drawing/2014/main" id="{00000000-0008-0000-0000-0000DD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34" name="AutoShape 11" descr="Botón Aluminio con 2 Caras Reflejante">
          <a:extLst>
            <a:ext uri="{FF2B5EF4-FFF2-40B4-BE49-F238E27FC236}">
              <a16:creationId xmlns="" xmlns:a16="http://schemas.microsoft.com/office/drawing/2014/main" id="{00000000-0008-0000-0000-0000DE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35" name="AutoShape 13" descr="Botón Aluminio con 2 Caras Reflejante">
          <a:extLst>
            <a:ext uri="{FF2B5EF4-FFF2-40B4-BE49-F238E27FC236}">
              <a16:creationId xmlns="" xmlns:a16="http://schemas.microsoft.com/office/drawing/2014/main" id="{00000000-0008-0000-0000-0000DF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36" name="AutoShape 7" descr="Botón Aluminio con 2 Caras Reflejante">
          <a:extLst>
            <a:ext uri="{FF2B5EF4-FFF2-40B4-BE49-F238E27FC236}">
              <a16:creationId xmlns="" xmlns:a16="http://schemas.microsoft.com/office/drawing/2014/main" id="{00000000-0008-0000-0000-0000E0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37" name="AutoShape 8" descr="Botón Aluminio con 2 Caras Reflejante">
          <a:extLst>
            <a:ext uri="{FF2B5EF4-FFF2-40B4-BE49-F238E27FC236}">
              <a16:creationId xmlns="" xmlns:a16="http://schemas.microsoft.com/office/drawing/2014/main" id="{00000000-0008-0000-0000-0000E1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38" name="AutoShape 9" descr="Botón Aluminio con 2 Caras Reflejante">
          <a:extLst>
            <a:ext uri="{FF2B5EF4-FFF2-40B4-BE49-F238E27FC236}">
              <a16:creationId xmlns="" xmlns:a16="http://schemas.microsoft.com/office/drawing/2014/main" id="{00000000-0008-0000-0000-0000E2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39" name="AutoShape 10" descr="Botón Aluminio con 2 Caras Reflejante">
          <a:extLst>
            <a:ext uri="{FF2B5EF4-FFF2-40B4-BE49-F238E27FC236}">
              <a16:creationId xmlns="" xmlns:a16="http://schemas.microsoft.com/office/drawing/2014/main" id="{00000000-0008-0000-0000-0000E3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40" name="AutoShape 11" descr="Botón Aluminio con 2 Caras Reflejante">
          <a:extLst>
            <a:ext uri="{FF2B5EF4-FFF2-40B4-BE49-F238E27FC236}">
              <a16:creationId xmlns="" xmlns:a16="http://schemas.microsoft.com/office/drawing/2014/main" id="{00000000-0008-0000-0000-0000E4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41" name="AutoShape 13" descr="Botón Aluminio con 2 Caras Reflejante">
          <a:extLst>
            <a:ext uri="{FF2B5EF4-FFF2-40B4-BE49-F238E27FC236}">
              <a16:creationId xmlns="" xmlns:a16="http://schemas.microsoft.com/office/drawing/2014/main" id="{00000000-0008-0000-0000-0000E5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42" name="AutoShape 7" descr="Botón Aluminio con 2 Caras Reflejante">
          <a:extLst>
            <a:ext uri="{FF2B5EF4-FFF2-40B4-BE49-F238E27FC236}">
              <a16:creationId xmlns="" xmlns:a16="http://schemas.microsoft.com/office/drawing/2014/main" id="{00000000-0008-0000-0000-0000E6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43" name="AutoShape 8" descr="Botón Aluminio con 2 Caras Reflejante">
          <a:extLst>
            <a:ext uri="{FF2B5EF4-FFF2-40B4-BE49-F238E27FC236}">
              <a16:creationId xmlns="" xmlns:a16="http://schemas.microsoft.com/office/drawing/2014/main" id="{00000000-0008-0000-0000-0000E7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44" name="AutoShape 9" descr="Botón Aluminio con 2 Caras Reflejante">
          <a:extLst>
            <a:ext uri="{FF2B5EF4-FFF2-40B4-BE49-F238E27FC236}">
              <a16:creationId xmlns="" xmlns:a16="http://schemas.microsoft.com/office/drawing/2014/main" id="{00000000-0008-0000-0000-0000E8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45" name="AutoShape 10" descr="Botón Aluminio con 2 Caras Reflejante">
          <a:extLst>
            <a:ext uri="{FF2B5EF4-FFF2-40B4-BE49-F238E27FC236}">
              <a16:creationId xmlns="" xmlns:a16="http://schemas.microsoft.com/office/drawing/2014/main" id="{00000000-0008-0000-0000-0000E9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46" name="AutoShape 11" descr="Botón Aluminio con 2 Caras Reflejante">
          <a:extLst>
            <a:ext uri="{FF2B5EF4-FFF2-40B4-BE49-F238E27FC236}">
              <a16:creationId xmlns="" xmlns:a16="http://schemas.microsoft.com/office/drawing/2014/main" id="{00000000-0008-0000-0000-0000EA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47" name="AutoShape 13" descr="Botón Aluminio con 2 Caras Reflejante">
          <a:extLst>
            <a:ext uri="{FF2B5EF4-FFF2-40B4-BE49-F238E27FC236}">
              <a16:creationId xmlns="" xmlns:a16="http://schemas.microsoft.com/office/drawing/2014/main" id="{00000000-0008-0000-0000-0000EB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237</xdr:row>
      <xdr:rowOff>0</xdr:rowOff>
    </xdr:from>
    <xdr:to>
      <xdr:col>6</xdr:col>
      <xdr:colOff>304800</xdr:colOff>
      <xdr:row>238</xdr:row>
      <xdr:rowOff>103643</xdr:rowOff>
    </xdr:to>
    <xdr:sp macro="" textlink="">
      <xdr:nvSpPr>
        <xdr:cNvPr id="754" name="AutoShape 7" descr="Botón Aluminio con 2 Caras Reflejante">
          <a:extLst>
            <a:ext uri="{FF2B5EF4-FFF2-40B4-BE49-F238E27FC236}">
              <a16:creationId xmlns="" xmlns:a16="http://schemas.microsoft.com/office/drawing/2014/main" id="{00000000-0008-0000-0000-0000F2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103643</xdr:rowOff>
    </xdr:to>
    <xdr:sp macro="" textlink="">
      <xdr:nvSpPr>
        <xdr:cNvPr id="755" name="AutoShape 8" descr="Botón Aluminio con 2 Caras Reflejante">
          <a:extLst>
            <a:ext uri="{FF2B5EF4-FFF2-40B4-BE49-F238E27FC236}">
              <a16:creationId xmlns="" xmlns:a16="http://schemas.microsoft.com/office/drawing/2014/main" id="{00000000-0008-0000-0000-0000F3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103643</xdr:rowOff>
    </xdr:to>
    <xdr:sp macro="" textlink="">
      <xdr:nvSpPr>
        <xdr:cNvPr id="756" name="AutoShape 9" descr="Botón Aluminio con 2 Caras Reflejante">
          <a:extLst>
            <a:ext uri="{FF2B5EF4-FFF2-40B4-BE49-F238E27FC236}">
              <a16:creationId xmlns="" xmlns:a16="http://schemas.microsoft.com/office/drawing/2014/main" id="{00000000-0008-0000-0000-0000F4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103643</xdr:rowOff>
    </xdr:to>
    <xdr:sp macro="" textlink="">
      <xdr:nvSpPr>
        <xdr:cNvPr id="757" name="AutoShape 10" descr="Botón Aluminio con 2 Caras Reflejante">
          <a:extLst>
            <a:ext uri="{FF2B5EF4-FFF2-40B4-BE49-F238E27FC236}">
              <a16:creationId xmlns="" xmlns:a16="http://schemas.microsoft.com/office/drawing/2014/main" id="{00000000-0008-0000-0000-0000F5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103643</xdr:rowOff>
    </xdr:to>
    <xdr:sp macro="" textlink="">
      <xdr:nvSpPr>
        <xdr:cNvPr id="758" name="AutoShape 11" descr="Botón Aluminio con 2 Caras Reflejante">
          <a:extLst>
            <a:ext uri="{FF2B5EF4-FFF2-40B4-BE49-F238E27FC236}">
              <a16:creationId xmlns="" xmlns:a16="http://schemas.microsoft.com/office/drawing/2014/main" id="{00000000-0008-0000-0000-0000F6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237</xdr:row>
      <xdr:rowOff>0</xdr:rowOff>
    </xdr:from>
    <xdr:to>
      <xdr:col>6</xdr:col>
      <xdr:colOff>304800</xdr:colOff>
      <xdr:row>238</xdr:row>
      <xdr:rowOff>103643</xdr:rowOff>
    </xdr:to>
    <xdr:sp macro="" textlink="">
      <xdr:nvSpPr>
        <xdr:cNvPr id="759" name="AutoShape 13" descr="Botón Aluminio con 2 Caras Reflejante">
          <a:extLst>
            <a:ext uri="{FF2B5EF4-FFF2-40B4-BE49-F238E27FC236}">
              <a16:creationId xmlns="" xmlns:a16="http://schemas.microsoft.com/office/drawing/2014/main" id="{00000000-0008-0000-0000-0000F7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237</xdr:row>
      <xdr:rowOff>0</xdr:rowOff>
    </xdr:from>
    <xdr:ext cx="304800" cy="335207"/>
    <xdr:sp macro="" textlink="">
      <xdr:nvSpPr>
        <xdr:cNvPr id="748" name="AutoShape 7" descr="Botón Aluminio con 2 Caras Reflejante">
          <a:extLst>
            <a:ext uri="{FF2B5EF4-FFF2-40B4-BE49-F238E27FC236}">
              <a16:creationId xmlns="" xmlns:a16="http://schemas.microsoft.com/office/drawing/2014/main" id="{00000000-0008-0000-0000-0000EC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49" name="AutoShape 8" descr="Botón Aluminio con 2 Caras Reflejante">
          <a:extLst>
            <a:ext uri="{FF2B5EF4-FFF2-40B4-BE49-F238E27FC236}">
              <a16:creationId xmlns="" xmlns:a16="http://schemas.microsoft.com/office/drawing/2014/main" id="{00000000-0008-0000-0000-0000ED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50" name="AutoShape 9" descr="Botón Aluminio con 2 Caras Reflejante">
          <a:extLst>
            <a:ext uri="{FF2B5EF4-FFF2-40B4-BE49-F238E27FC236}">
              <a16:creationId xmlns="" xmlns:a16="http://schemas.microsoft.com/office/drawing/2014/main" id="{00000000-0008-0000-0000-0000EE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51" name="AutoShape 10" descr="Botón Aluminio con 2 Caras Reflejante">
          <a:extLst>
            <a:ext uri="{FF2B5EF4-FFF2-40B4-BE49-F238E27FC236}">
              <a16:creationId xmlns="" xmlns:a16="http://schemas.microsoft.com/office/drawing/2014/main" id="{00000000-0008-0000-0000-0000EF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52" name="AutoShape 11" descr="Botón Aluminio con 2 Caras Reflejante">
          <a:extLst>
            <a:ext uri="{FF2B5EF4-FFF2-40B4-BE49-F238E27FC236}">
              <a16:creationId xmlns="" xmlns:a16="http://schemas.microsoft.com/office/drawing/2014/main" id="{00000000-0008-0000-0000-0000F0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53" name="AutoShape 13" descr="Botón Aluminio con 2 Caras Reflejante">
          <a:extLst>
            <a:ext uri="{FF2B5EF4-FFF2-40B4-BE49-F238E27FC236}">
              <a16:creationId xmlns="" xmlns:a16="http://schemas.microsoft.com/office/drawing/2014/main" id="{00000000-0008-0000-0000-0000F1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60" name="AutoShape 7" descr="Botón Aluminio con 2 Caras Reflejante">
          <a:extLst>
            <a:ext uri="{FF2B5EF4-FFF2-40B4-BE49-F238E27FC236}">
              <a16:creationId xmlns="" xmlns:a16="http://schemas.microsoft.com/office/drawing/2014/main" id="{00000000-0008-0000-0000-0000F8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61" name="AutoShape 8" descr="Botón Aluminio con 2 Caras Reflejante">
          <a:extLst>
            <a:ext uri="{FF2B5EF4-FFF2-40B4-BE49-F238E27FC236}">
              <a16:creationId xmlns="" xmlns:a16="http://schemas.microsoft.com/office/drawing/2014/main" id="{00000000-0008-0000-0000-0000F9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62" name="AutoShape 9" descr="Botón Aluminio con 2 Caras Reflejante">
          <a:extLst>
            <a:ext uri="{FF2B5EF4-FFF2-40B4-BE49-F238E27FC236}">
              <a16:creationId xmlns="" xmlns:a16="http://schemas.microsoft.com/office/drawing/2014/main" id="{00000000-0008-0000-0000-0000FA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63" name="AutoShape 10" descr="Botón Aluminio con 2 Caras Reflejante">
          <a:extLst>
            <a:ext uri="{FF2B5EF4-FFF2-40B4-BE49-F238E27FC236}">
              <a16:creationId xmlns="" xmlns:a16="http://schemas.microsoft.com/office/drawing/2014/main" id="{00000000-0008-0000-0000-0000FB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64" name="AutoShape 11" descr="Botón Aluminio con 2 Caras Reflejante">
          <a:extLst>
            <a:ext uri="{FF2B5EF4-FFF2-40B4-BE49-F238E27FC236}">
              <a16:creationId xmlns="" xmlns:a16="http://schemas.microsoft.com/office/drawing/2014/main" id="{00000000-0008-0000-0000-0000FC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65" name="AutoShape 13" descr="Botón Aluminio con 2 Caras Reflejante">
          <a:extLst>
            <a:ext uri="{FF2B5EF4-FFF2-40B4-BE49-F238E27FC236}">
              <a16:creationId xmlns="" xmlns:a16="http://schemas.microsoft.com/office/drawing/2014/main" id="{00000000-0008-0000-0000-0000FD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66" name="AutoShape 7" descr="Botón Aluminio con 2 Caras Reflejante">
          <a:extLst>
            <a:ext uri="{FF2B5EF4-FFF2-40B4-BE49-F238E27FC236}">
              <a16:creationId xmlns="" xmlns:a16="http://schemas.microsoft.com/office/drawing/2014/main" id="{00000000-0008-0000-0000-0000FE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67" name="AutoShape 8" descr="Botón Aluminio con 2 Caras Reflejante">
          <a:extLst>
            <a:ext uri="{FF2B5EF4-FFF2-40B4-BE49-F238E27FC236}">
              <a16:creationId xmlns="" xmlns:a16="http://schemas.microsoft.com/office/drawing/2014/main" id="{00000000-0008-0000-0000-0000FF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68" name="AutoShape 9" descr="Botón Aluminio con 2 Caras Reflejante">
          <a:extLst>
            <a:ext uri="{FF2B5EF4-FFF2-40B4-BE49-F238E27FC236}">
              <a16:creationId xmlns="" xmlns:a16="http://schemas.microsoft.com/office/drawing/2014/main" id="{00000000-0008-0000-0000-00000003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69" name="AutoShape 10" descr="Botón Aluminio con 2 Caras Reflejante">
          <a:extLst>
            <a:ext uri="{FF2B5EF4-FFF2-40B4-BE49-F238E27FC236}">
              <a16:creationId xmlns="" xmlns:a16="http://schemas.microsoft.com/office/drawing/2014/main" id="{00000000-0008-0000-0000-00000103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70" name="AutoShape 11" descr="Botón Aluminio con 2 Caras Reflejante">
          <a:extLst>
            <a:ext uri="{FF2B5EF4-FFF2-40B4-BE49-F238E27FC236}">
              <a16:creationId xmlns="" xmlns:a16="http://schemas.microsoft.com/office/drawing/2014/main" id="{00000000-0008-0000-0000-00000203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71" name="AutoShape 13" descr="Botón Aluminio con 2 Caras Reflejante">
          <a:extLst>
            <a:ext uri="{FF2B5EF4-FFF2-40B4-BE49-F238E27FC236}">
              <a16:creationId xmlns="" xmlns:a16="http://schemas.microsoft.com/office/drawing/2014/main" id="{00000000-0008-0000-0000-00000303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72" name="AutoShape 7" descr="Botón Aluminio con 2 Caras Reflejante">
          <a:extLst>
            <a:ext uri="{FF2B5EF4-FFF2-40B4-BE49-F238E27FC236}">
              <a16:creationId xmlns="" xmlns:a16="http://schemas.microsoft.com/office/drawing/2014/main" id="{00000000-0008-0000-0000-000004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73" name="AutoShape 8" descr="Botón Aluminio con 2 Caras Reflejante">
          <a:extLst>
            <a:ext uri="{FF2B5EF4-FFF2-40B4-BE49-F238E27FC236}">
              <a16:creationId xmlns="" xmlns:a16="http://schemas.microsoft.com/office/drawing/2014/main" id="{00000000-0008-0000-0000-000005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74" name="AutoShape 9" descr="Botón Aluminio con 2 Caras Reflejante">
          <a:extLst>
            <a:ext uri="{FF2B5EF4-FFF2-40B4-BE49-F238E27FC236}">
              <a16:creationId xmlns="" xmlns:a16="http://schemas.microsoft.com/office/drawing/2014/main" id="{00000000-0008-0000-0000-000006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75" name="AutoShape 10" descr="Botón Aluminio con 2 Caras Reflejante">
          <a:extLst>
            <a:ext uri="{FF2B5EF4-FFF2-40B4-BE49-F238E27FC236}">
              <a16:creationId xmlns="" xmlns:a16="http://schemas.microsoft.com/office/drawing/2014/main" id="{00000000-0008-0000-0000-000007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76" name="AutoShape 11" descr="Botón Aluminio con 2 Caras Reflejante">
          <a:extLst>
            <a:ext uri="{FF2B5EF4-FFF2-40B4-BE49-F238E27FC236}">
              <a16:creationId xmlns="" xmlns:a16="http://schemas.microsoft.com/office/drawing/2014/main" id="{00000000-0008-0000-0000-000008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77" name="AutoShape 13" descr="Botón Aluminio con 2 Caras Reflejante">
          <a:extLst>
            <a:ext uri="{FF2B5EF4-FFF2-40B4-BE49-F238E27FC236}">
              <a16:creationId xmlns="" xmlns:a16="http://schemas.microsoft.com/office/drawing/2014/main" id="{00000000-0008-0000-0000-000009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78" name="AutoShape 7" descr="Botón Aluminio con 2 Caras Reflejante">
          <a:extLst>
            <a:ext uri="{FF2B5EF4-FFF2-40B4-BE49-F238E27FC236}">
              <a16:creationId xmlns="" xmlns:a16="http://schemas.microsoft.com/office/drawing/2014/main" id="{00000000-0008-0000-0000-00000A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79" name="AutoShape 8" descr="Botón Aluminio con 2 Caras Reflejante">
          <a:extLst>
            <a:ext uri="{FF2B5EF4-FFF2-40B4-BE49-F238E27FC236}">
              <a16:creationId xmlns="" xmlns:a16="http://schemas.microsoft.com/office/drawing/2014/main" id="{00000000-0008-0000-0000-00000B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80" name="AutoShape 9" descr="Botón Aluminio con 2 Caras Reflejante">
          <a:extLst>
            <a:ext uri="{FF2B5EF4-FFF2-40B4-BE49-F238E27FC236}">
              <a16:creationId xmlns="" xmlns:a16="http://schemas.microsoft.com/office/drawing/2014/main" id="{00000000-0008-0000-0000-00000C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81" name="AutoShape 10" descr="Botón Aluminio con 2 Caras Reflejante">
          <a:extLst>
            <a:ext uri="{FF2B5EF4-FFF2-40B4-BE49-F238E27FC236}">
              <a16:creationId xmlns="" xmlns:a16="http://schemas.microsoft.com/office/drawing/2014/main" id="{00000000-0008-0000-0000-00000D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82" name="AutoShape 11" descr="Botón Aluminio con 2 Caras Reflejante">
          <a:extLst>
            <a:ext uri="{FF2B5EF4-FFF2-40B4-BE49-F238E27FC236}">
              <a16:creationId xmlns="" xmlns:a16="http://schemas.microsoft.com/office/drawing/2014/main" id="{00000000-0008-0000-0000-00000E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83" name="AutoShape 13" descr="Botón Aluminio con 2 Caras Reflejante">
          <a:extLst>
            <a:ext uri="{FF2B5EF4-FFF2-40B4-BE49-F238E27FC236}">
              <a16:creationId xmlns="" xmlns:a16="http://schemas.microsoft.com/office/drawing/2014/main" id="{00000000-0008-0000-0000-00000F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84" name="AutoShape 7" descr="Botón Aluminio con 2 Caras Reflejante">
          <a:extLst>
            <a:ext uri="{FF2B5EF4-FFF2-40B4-BE49-F238E27FC236}">
              <a16:creationId xmlns="" xmlns:a16="http://schemas.microsoft.com/office/drawing/2014/main" id="{00000000-0008-0000-0000-000010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85" name="AutoShape 8" descr="Botón Aluminio con 2 Caras Reflejante">
          <a:extLst>
            <a:ext uri="{FF2B5EF4-FFF2-40B4-BE49-F238E27FC236}">
              <a16:creationId xmlns="" xmlns:a16="http://schemas.microsoft.com/office/drawing/2014/main" id="{00000000-0008-0000-0000-000011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86" name="AutoShape 9" descr="Botón Aluminio con 2 Caras Reflejante">
          <a:extLst>
            <a:ext uri="{FF2B5EF4-FFF2-40B4-BE49-F238E27FC236}">
              <a16:creationId xmlns="" xmlns:a16="http://schemas.microsoft.com/office/drawing/2014/main" id="{00000000-0008-0000-0000-000012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87" name="AutoShape 10" descr="Botón Aluminio con 2 Caras Reflejante">
          <a:extLst>
            <a:ext uri="{FF2B5EF4-FFF2-40B4-BE49-F238E27FC236}">
              <a16:creationId xmlns="" xmlns:a16="http://schemas.microsoft.com/office/drawing/2014/main" id="{00000000-0008-0000-0000-000013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88" name="AutoShape 11" descr="Botón Aluminio con 2 Caras Reflejante">
          <a:extLst>
            <a:ext uri="{FF2B5EF4-FFF2-40B4-BE49-F238E27FC236}">
              <a16:creationId xmlns="" xmlns:a16="http://schemas.microsoft.com/office/drawing/2014/main" id="{00000000-0008-0000-0000-000014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89" name="AutoShape 13" descr="Botón Aluminio con 2 Caras Reflejante">
          <a:extLst>
            <a:ext uri="{FF2B5EF4-FFF2-40B4-BE49-F238E27FC236}">
              <a16:creationId xmlns="" xmlns:a16="http://schemas.microsoft.com/office/drawing/2014/main" id="{00000000-0008-0000-0000-000015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90" name="AutoShape 7" descr="Botón Aluminio con 2 Caras Reflejante">
          <a:extLst>
            <a:ext uri="{FF2B5EF4-FFF2-40B4-BE49-F238E27FC236}">
              <a16:creationId xmlns="" xmlns:a16="http://schemas.microsoft.com/office/drawing/2014/main" id="{00000000-0008-0000-0000-000016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91" name="AutoShape 8" descr="Botón Aluminio con 2 Caras Reflejante">
          <a:extLst>
            <a:ext uri="{FF2B5EF4-FFF2-40B4-BE49-F238E27FC236}">
              <a16:creationId xmlns="" xmlns:a16="http://schemas.microsoft.com/office/drawing/2014/main" id="{00000000-0008-0000-0000-000017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92" name="AutoShape 9" descr="Botón Aluminio con 2 Caras Reflejante">
          <a:extLst>
            <a:ext uri="{FF2B5EF4-FFF2-40B4-BE49-F238E27FC236}">
              <a16:creationId xmlns="" xmlns:a16="http://schemas.microsoft.com/office/drawing/2014/main" id="{00000000-0008-0000-0000-000018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93" name="AutoShape 10" descr="Botón Aluminio con 2 Caras Reflejante">
          <a:extLst>
            <a:ext uri="{FF2B5EF4-FFF2-40B4-BE49-F238E27FC236}">
              <a16:creationId xmlns="" xmlns:a16="http://schemas.microsoft.com/office/drawing/2014/main" id="{00000000-0008-0000-0000-000019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94" name="AutoShape 11" descr="Botón Aluminio con 2 Caras Reflejante">
          <a:extLst>
            <a:ext uri="{FF2B5EF4-FFF2-40B4-BE49-F238E27FC236}">
              <a16:creationId xmlns="" xmlns:a16="http://schemas.microsoft.com/office/drawing/2014/main" id="{00000000-0008-0000-0000-00001A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795" name="AutoShape 13" descr="Botón Aluminio con 2 Caras Reflejante">
          <a:extLst>
            <a:ext uri="{FF2B5EF4-FFF2-40B4-BE49-F238E27FC236}">
              <a16:creationId xmlns="" xmlns:a16="http://schemas.microsoft.com/office/drawing/2014/main" id="{00000000-0008-0000-0000-00001B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96" name="AutoShape 7" descr="Botón Aluminio con 2 Caras Reflejante">
          <a:extLst>
            <a:ext uri="{FF2B5EF4-FFF2-40B4-BE49-F238E27FC236}">
              <a16:creationId xmlns="" xmlns:a16="http://schemas.microsoft.com/office/drawing/2014/main" id="{00000000-0008-0000-0000-00001C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97" name="AutoShape 8" descr="Botón Aluminio con 2 Caras Reflejante">
          <a:extLst>
            <a:ext uri="{FF2B5EF4-FFF2-40B4-BE49-F238E27FC236}">
              <a16:creationId xmlns="" xmlns:a16="http://schemas.microsoft.com/office/drawing/2014/main" id="{00000000-0008-0000-0000-00001D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98" name="AutoShape 9" descr="Botón Aluminio con 2 Caras Reflejante">
          <a:extLst>
            <a:ext uri="{FF2B5EF4-FFF2-40B4-BE49-F238E27FC236}">
              <a16:creationId xmlns="" xmlns:a16="http://schemas.microsoft.com/office/drawing/2014/main" id="{00000000-0008-0000-0000-00001E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799" name="AutoShape 10" descr="Botón Aluminio con 2 Caras Reflejante">
          <a:extLst>
            <a:ext uri="{FF2B5EF4-FFF2-40B4-BE49-F238E27FC236}">
              <a16:creationId xmlns="" xmlns:a16="http://schemas.microsoft.com/office/drawing/2014/main" id="{00000000-0008-0000-0000-00001F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00" name="AutoShape 11" descr="Botón Aluminio con 2 Caras Reflejante">
          <a:extLst>
            <a:ext uri="{FF2B5EF4-FFF2-40B4-BE49-F238E27FC236}">
              <a16:creationId xmlns="" xmlns:a16="http://schemas.microsoft.com/office/drawing/2014/main" id="{00000000-0008-0000-0000-000020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01" name="AutoShape 13" descr="Botón Aluminio con 2 Caras Reflejante">
          <a:extLst>
            <a:ext uri="{FF2B5EF4-FFF2-40B4-BE49-F238E27FC236}">
              <a16:creationId xmlns="" xmlns:a16="http://schemas.microsoft.com/office/drawing/2014/main" id="{00000000-0008-0000-0000-000021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02" name="AutoShape 7" descr="Botón Aluminio con 2 Caras Reflejante">
          <a:extLst>
            <a:ext uri="{FF2B5EF4-FFF2-40B4-BE49-F238E27FC236}">
              <a16:creationId xmlns="" xmlns:a16="http://schemas.microsoft.com/office/drawing/2014/main" id="{00000000-0008-0000-0000-000022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03" name="AutoShape 8" descr="Botón Aluminio con 2 Caras Reflejante">
          <a:extLst>
            <a:ext uri="{FF2B5EF4-FFF2-40B4-BE49-F238E27FC236}">
              <a16:creationId xmlns="" xmlns:a16="http://schemas.microsoft.com/office/drawing/2014/main" id="{00000000-0008-0000-0000-000023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04" name="AutoShape 9" descr="Botón Aluminio con 2 Caras Reflejante">
          <a:extLst>
            <a:ext uri="{FF2B5EF4-FFF2-40B4-BE49-F238E27FC236}">
              <a16:creationId xmlns="" xmlns:a16="http://schemas.microsoft.com/office/drawing/2014/main" id="{00000000-0008-0000-0000-000024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05" name="AutoShape 10" descr="Botón Aluminio con 2 Caras Reflejante">
          <a:extLst>
            <a:ext uri="{FF2B5EF4-FFF2-40B4-BE49-F238E27FC236}">
              <a16:creationId xmlns="" xmlns:a16="http://schemas.microsoft.com/office/drawing/2014/main" id="{00000000-0008-0000-0000-000025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06" name="AutoShape 11" descr="Botón Aluminio con 2 Caras Reflejante">
          <a:extLst>
            <a:ext uri="{FF2B5EF4-FFF2-40B4-BE49-F238E27FC236}">
              <a16:creationId xmlns="" xmlns:a16="http://schemas.microsoft.com/office/drawing/2014/main" id="{00000000-0008-0000-0000-000026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07" name="AutoShape 13" descr="Botón Aluminio con 2 Caras Reflejante">
          <a:extLst>
            <a:ext uri="{FF2B5EF4-FFF2-40B4-BE49-F238E27FC236}">
              <a16:creationId xmlns="" xmlns:a16="http://schemas.microsoft.com/office/drawing/2014/main" id="{00000000-0008-0000-0000-000027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08" name="AutoShape 7" descr="Botón Aluminio con 2 Caras Reflejante">
          <a:extLst>
            <a:ext uri="{FF2B5EF4-FFF2-40B4-BE49-F238E27FC236}">
              <a16:creationId xmlns="" xmlns:a16="http://schemas.microsoft.com/office/drawing/2014/main" id="{00000000-0008-0000-0000-000028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09" name="AutoShape 8" descr="Botón Aluminio con 2 Caras Reflejante">
          <a:extLst>
            <a:ext uri="{FF2B5EF4-FFF2-40B4-BE49-F238E27FC236}">
              <a16:creationId xmlns="" xmlns:a16="http://schemas.microsoft.com/office/drawing/2014/main" id="{00000000-0008-0000-0000-000029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10" name="AutoShape 9" descr="Botón Aluminio con 2 Caras Reflejante">
          <a:extLst>
            <a:ext uri="{FF2B5EF4-FFF2-40B4-BE49-F238E27FC236}">
              <a16:creationId xmlns="" xmlns:a16="http://schemas.microsoft.com/office/drawing/2014/main" id="{00000000-0008-0000-0000-00002A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11" name="AutoShape 10" descr="Botón Aluminio con 2 Caras Reflejante">
          <a:extLst>
            <a:ext uri="{FF2B5EF4-FFF2-40B4-BE49-F238E27FC236}">
              <a16:creationId xmlns="" xmlns:a16="http://schemas.microsoft.com/office/drawing/2014/main" id="{00000000-0008-0000-0000-00002B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12" name="AutoShape 11" descr="Botón Aluminio con 2 Caras Reflejante">
          <a:extLst>
            <a:ext uri="{FF2B5EF4-FFF2-40B4-BE49-F238E27FC236}">
              <a16:creationId xmlns="" xmlns:a16="http://schemas.microsoft.com/office/drawing/2014/main" id="{00000000-0008-0000-0000-00002C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13" name="AutoShape 13" descr="Botón Aluminio con 2 Caras Reflejante">
          <a:extLst>
            <a:ext uri="{FF2B5EF4-FFF2-40B4-BE49-F238E27FC236}">
              <a16:creationId xmlns="" xmlns:a16="http://schemas.microsoft.com/office/drawing/2014/main" id="{00000000-0008-0000-0000-00002D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14" name="AutoShape 7" descr="Botón Aluminio con 2 Caras Reflejante">
          <a:extLst>
            <a:ext uri="{FF2B5EF4-FFF2-40B4-BE49-F238E27FC236}">
              <a16:creationId xmlns="" xmlns:a16="http://schemas.microsoft.com/office/drawing/2014/main" id="{00000000-0008-0000-0000-00002E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15" name="AutoShape 8" descr="Botón Aluminio con 2 Caras Reflejante">
          <a:extLst>
            <a:ext uri="{FF2B5EF4-FFF2-40B4-BE49-F238E27FC236}">
              <a16:creationId xmlns="" xmlns:a16="http://schemas.microsoft.com/office/drawing/2014/main" id="{00000000-0008-0000-0000-00002F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16" name="AutoShape 9" descr="Botón Aluminio con 2 Caras Reflejante">
          <a:extLst>
            <a:ext uri="{FF2B5EF4-FFF2-40B4-BE49-F238E27FC236}">
              <a16:creationId xmlns="" xmlns:a16="http://schemas.microsoft.com/office/drawing/2014/main" id="{00000000-0008-0000-0000-000030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17" name="AutoShape 10" descr="Botón Aluminio con 2 Caras Reflejante">
          <a:extLst>
            <a:ext uri="{FF2B5EF4-FFF2-40B4-BE49-F238E27FC236}">
              <a16:creationId xmlns="" xmlns:a16="http://schemas.microsoft.com/office/drawing/2014/main" id="{00000000-0008-0000-0000-000031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18" name="AutoShape 11" descr="Botón Aluminio con 2 Caras Reflejante">
          <a:extLst>
            <a:ext uri="{FF2B5EF4-FFF2-40B4-BE49-F238E27FC236}">
              <a16:creationId xmlns="" xmlns:a16="http://schemas.microsoft.com/office/drawing/2014/main" id="{00000000-0008-0000-0000-000032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19" name="AutoShape 13" descr="Botón Aluminio con 2 Caras Reflejante">
          <a:extLst>
            <a:ext uri="{FF2B5EF4-FFF2-40B4-BE49-F238E27FC236}">
              <a16:creationId xmlns="" xmlns:a16="http://schemas.microsoft.com/office/drawing/2014/main" id="{00000000-0008-0000-0000-000033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20" name="AutoShape 7" descr="Botón Aluminio con 2 Caras Reflejante">
          <a:extLst>
            <a:ext uri="{FF2B5EF4-FFF2-40B4-BE49-F238E27FC236}">
              <a16:creationId xmlns="" xmlns:a16="http://schemas.microsoft.com/office/drawing/2014/main" id="{00000000-0008-0000-0000-000034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21" name="AutoShape 8" descr="Botón Aluminio con 2 Caras Reflejante">
          <a:extLst>
            <a:ext uri="{FF2B5EF4-FFF2-40B4-BE49-F238E27FC236}">
              <a16:creationId xmlns="" xmlns:a16="http://schemas.microsoft.com/office/drawing/2014/main" id="{00000000-0008-0000-0000-000035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22" name="AutoShape 9" descr="Botón Aluminio con 2 Caras Reflejante">
          <a:extLst>
            <a:ext uri="{FF2B5EF4-FFF2-40B4-BE49-F238E27FC236}">
              <a16:creationId xmlns="" xmlns:a16="http://schemas.microsoft.com/office/drawing/2014/main" id="{00000000-0008-0000-0000-000036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23" name="AutoShape 10" descr="Botón Aluminio con 2 Caras Reflejante">
          <a:extLst>
            <a:ext uri="{FF2B5EF4-FFF2-40B4-BE49-F238E27FC236}">
              <a16:creationId xmlns="" xmlns:a16="http://schemas.microsoft.com/office/drawing/2014/main" id="{00000000-0008-0000-0000-000037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24" name="AutoShape 11" descr="Botón Aluminio con 2 Caras Reflejante">
          <a:extLst>
            <a:ext uri="{FF2B5EF4-FFF2-40B4-BE49-F238E27FC236}">
              <a16:creationId xmlns="" xmlns:a16="http://schemas.microsoft.com/office/drawing/2014/main" id="{00000000-0008-0000-0000-000038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25" name="AutoShape 13" descr="Botón Aluminio con 2 Caras Reflejante">
          <a:extLst>
            <a:ext uri="{FF2B5EF4-FFF2-40B4-BE49-F238E27FC236}">
              <a16:creationId xmlns="" xmlns:a16="http://schemas.microsoft.com/office/drawing/2014/main" id="{00000000-0008-0000-0000-000039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26" name="AutoShape 7" descr="Botón Aluminio con 2 Caras Reflejante">
          <a:extLst>
            <a:ext uri="{FF2B5EF4-FFF2-40B4-BE49-F238E27FC236}">
              <a16:creationId xmlns="" xmlns:a16="http://schemas.microsoft.com/office/drawing/2014/main" id="{00000000-0008-0000-0000-00003A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27" name="AutoShape 8" descr="Botón Aluminio con 2 Caras Reflejante">
          <a:extLst>
            <a:ext uri="{FF2B5EF4-FFF2-40B4-BE49-F238E27FC236}">
              <a16:creationId xmlns="" xmlns:a16="http://schemas.microsoft.com/office/drawing/2014/main" id="{00000000-0008-0000-0000-00003B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28" name="AutoShape 9" descr="Botón Aluminio con 2 Caras Reflejante">
          <a:extLst>
            <a:ext uri="{FF2B5EF4-FFF2-40B4-BE49-F238E27FC236}">
              <a16:creationId xmlns="" xmlns:a16="http://schemas.microsoft.com/office/drawing/2014/main" id="{00000000-0008-0000-0000-00003C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29" name="AutoShape 10" descr="Botón Aluminio con 2 Caras Reflejante">
          <a:extLst>
            <a:ext uri="{FF2B5EF4-FFF2-40B4-BE49-F238E27FC236}">
              <a16:creationId xmlns="" xmlns:a16="http://schemas.microsoft.com/office/drawing/2014/main" id="{00000000-0008-0000-0000-00003D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30" name="AutoShape 11" descr="Botón Aluminio con 2 Caras Reflejante">
          <a:extLst>
            <a:ext uri="{FF2B5EF4-FFF2-40B4-BE49-F238E27FC236}">
              <a16:creationId xmlns="" xmlns:a16="http://schemas.microsoft.com/office/drawing/2014/main" id="{00000000-0008-0000-0000-00003E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31" name="AutoShape 13" descr="Botón Aluminio con 2 Caras Reflejante">
          <a:extLst>
            <a:ext uri="{FF2B5EF4-FFF2-40B4-BE49-F238E27FC236}">
              <a16:creationId xmlns="" xmlns:a16="http://schemas.microsoft.com/office/drawing/2014/main" id="{00000000-0008-0000-0000-00003F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32" name="AutoShape 7" descr="Botón Aluminio con 2 Caras Reflejante">
          <a:extLst>
            <a:ext uri="{FF2B5EF4-FFF2-40B4-BE49-F238E27FC236}">
              <a16:creationId xmlns="" xmlns:a16="http://schemas.microsoft.com/office/drawing/2014/main" id="{00000000-0008-0000-0000-000040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33" name="AutoShape 8" descr="Botón Aluminio con 2 Caras Reflejante">
          <a:extLst>
            <a:ext uri="{FF2B5EF4-FFF2-40B4-BE49-F238E27FC236}">
              <a16:creationId xmlns="" xmlns:a16="http://schemas.microsoft.com/office/drawing/2014/main" id="{00000000-0008-0000-0000-000041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34" name="AutoShape 9" descr="Botón Aluminio con 2 Caras Reflejante">
          <a:extLst>
            <a:ext uri="{FF2B5EF4-FFF2-40B4-BE49-F238E27FC236}">
              <a16:creationId xmlns="" xmlns:a16="http://schemas.microsoft.com/office/drawing/2014/main" id="{00000000-0008-0000-0000-000042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35" name="AutoShape 10" descr="Botón Aluminio con 2 Caras Reflejante">
          <a:extLst>
            <a:ext uri="{FF2B5EF4-FFF2-40B4-BE49-F238E27FC236}">
              <a16:creationId xmlns="" xmlns:a16="http://schemas.microsoft.com/office/drawing/2014/main" id="{00000000-0008-0000-0000-000043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36" name="AutoShape 11" descr="Botón Aluminio con 2 Caras Reflejante">
          <a:extLst>
            <a:ext uri="{FF2B5EF4-FFF2-40B4-BE49-F238E27FC236}">
              <a16:creationId xmlns="" xmlns:a16="http://schemas.microsoft.com/office/drawing/2014/main" id="{00000000-0008-0000-0000-000044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37" name="AutoShape 13" descr="Botón Aluminio con 2 Caras Reflejante">
          <a:extLst>
            <a:ext uri="{FF2B5EF4-FFF2-40B4-BE49-F238E27FC236}">
              <a16:creationId xmlns="" xmlns:a16="http://schemas.microsoft.com/office/drawing/2014/main" id="{00000000-0008-0000-0000-000045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38" name="AutoShape 7" descr="Botón Aluminio con 2 Caras Reflejante">
          <a:extLst>
            <a:ext uri="{FF2B5EF4-FFF2-40B4-BE49-F238E27FC236}">
              <a16:creationId xmlns="" xmlns:a16="http://schemas.microsoft.com/office/drawing/2014/main" id="{00000000-0008-0000-0000-000046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39" name="AutoShape 8" descr="Botón Aluminio con 2 Caras Reflejante">
          <a:extLst>
            <a:ext uri="{FF2B5EF4-FFF2-40B4-BE49-F238E27FC236}">
              <a16:creationId xmlns="" xmlns:a16="http://schemas.microsoft.com/office/drawing/2014/main" id="{00000000-0008-0000-0000-000047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40" name="AutoShape 9" descr="Botón Aluminio con 2 Caras Reflejante">
          <a:extLst>
            <a:ext uri="{FF2B5EF4-FFF2-40B4-BE49-F238E27FC236}">
              <a16:creationId xmlns="" xmlns:a16="http://schemas.microsoft.com/office/drawing/2014/main" id="{00000000-0008-0000-0000-000048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41" name="AutoShape 10" descr="Botón Aluminio con 2 Caras Reflejante">
          <a:extLst>
            <a:ext uri="{FF2B5EF4-FFF2-40B4-BE49-F238E27FC236}">
              <a16:creationId xmlns="" xmlns:a16="http://schemas.microsoft.com/office/drawing/2014/main" id="{00000000-0008-0000-0000-000049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42" name="AutoShape 11" descr="Botón Aluminio con 2 Caras Reflejante">
          <a:extLst>
            <a:ext uri="{FF2B5EF4-FFF2-40B4-BE49-F238E27FC236}">
              <a16:creationId xmlns="" xmlns:a16="http://schemas.microsoft.com/office/drawing/2014/main" id="{00000000-0008-0000-0000-00004A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35207"/>
    <xdr:sp macro="" textlink="">
      <xdr:nvSpPr>
        <xdr:cNvPr id="843" name="AutoShape 13" descr="Botón Aluminio con 2 Caras Reflejante">
          <a:extLst>
            <a:ext uri="{FF2B5EF4-FFF2-40B4-BE49-F238E27FC236}">
              <a16:creationId xmlns="" xmlns:a16="http://schemas.microsoft.com/office/drawing/2014/main" id="{00000000-0008-0000-0000-00004B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44" name="AutoShape 7" descr="Botón Aluminio con 2 Caras Reflejante">
          <a:extLst>
            <a:ext uri="{FF2B5EF4-FFF2-40B4-BE49-F238E27FC236}">
              <a16:creationId xmlns="" xmlns:a16="http://schemas.microsoft.com/office/drawing/2014/main" id="{00000000-0008-0000-0000-00004C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45" name="AutoShape 8" descr="Botón Aluminio con 2 Caras Reflejante">
          <a:extLst>
            <a:ext uri="{FF2B5EF4-FFF2-40B4-BE49-F238E27FC236}">
              <a16:creationId xmlns="" xmlns:a16="http://schemas.microsoft.com/office/drawing/2014/main" id="{00000000-0008-0000-0000-00004D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46" name="AutoShape 9" descr="Botón Aluminio con 2 Caras Reflejante">
          <a:extLst>
            <a:ext uri="{FF2B5EF4-FFF2-40B4-BE49-F238E27FC236}">
              <a16:creationId xmlns="" xmlns:a16="http://schemas.microsoft.com/office/drawing/2014/main" id="{00000000-0008-0000-0000-00004E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47" name="AutoShape 10" descr="Botón Aluminio con 2 Caras Reflejante">
          <a:extLst>
            <a:ext uri="{FF2B5EF4-FFF2-40B4-BE49-F238E27FC236}">
              <a16:creationId xmlns="" xmlns:a16="http://schemas.microsoft.com/office/drawing/2014/main" id="{00000000-0008-0000-0000-00004F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48" name="AutoShape 11" descr="Botón Aluminio con 2 Caras Reflejante">
          <a:extLst>
            <a:ext uri="{FF2B5EF4-FFF2-40B4-BE49-F238E27FC236}">
              <a16:creationId xmlns="" xmlns:a16="http://schemas.microsoft.com/office/drawing/2014/main" id="{00000000-0008-0000-0000-000050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237</xdr:row>
      <xdr:rowOff>0</xdr:rowOff>
    </xdr:from>
    <xdr:ext cx="304800" cy="306632"/>
    <xdr:sp macro="" textlink="">
      <xdr:nvSpPr>
        <xdr:cNvPr id="849" name="AutoShape 13" descr="Botón Aluminio con 2 Caras Reflejante">
          <a:extLst>
            <a:ext uri="{FF2B5EF4-FFF2-40B4-BE49-F238E27FC236}">
              <a16:creationId xmlns="" xmlns:a16="http://schemas.microsoft.com/office/drawing/2014/main" id="{00000000-0008-0000-0000-000051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50" name="AutoShape 7" descr="Botón Aluminio con 2 Caras Reflejante">
          <a:extLst>
            <a:ext uri="{FF2B5EF4-FFF2-40B4-BE49-F238E27FC236}">
              <a16:creationId xmlns="" xmlns:a16="http://schemas.microsoft.com/office/drawing/2014/main" id="{00000000-0008-0000-0000-000052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51" name="AutoShape 8" descr="Botón Aluminio con 2 Caras Reflejante">
          <a:extLst>
            <a:ext uri="{FF2B5EF4-FFF2-40B4-BE49-F238E27FC236}">
              <a16:creationId xmlns="" xmlns:a16="http://schemas.microsoft.com/office/drawing/2014/main" id="{00000000-0008-0000-0000-000053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52" name="AutoShape 9" descr="Botón Aluminio con 2 Caras Reflejante">
          <a:extLst>
            <a:ext uri="{FF2B5EF4-FFF2-40B4-BE49-F238E27FC236}">
              <a16:creationId xmlns="" xmlns:a16="http://schemas.microsoft.com/office/drawing/2014/main" id="{00000000-0008-0000-0000-000054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53" name="AutoShape 10" descr="Botón Aluminio con 2 Caras Reflejante">
          <a:extLst>
            <a:ext uri="{FF2B5EF4-FFF2-40B4-BE49-F238E27FC236}">
              <a16:creationId xmlns="" xmlns:a16="http://schemas.microsoft.com/office/drawing/2014/main" id="{00000000-0008-0000-0000-000055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54" name="AutoShape 11" descr="Botón Aluminio con 2 Caras Reflejante">
          <a:extLst>
            <a:ext uri="{FF2B5EF4-FFF2-40B4-BE49-F238E27FC236}">
              <a16:creationId xmlns="" xmlns:a16="http://schemas.microsoft.com/office/drawing/2014/main" id="{00000000-0008-0000-0000-000056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55" name="AutoShape 13" descr="Botón Aluminio con 2 Caras Reflejante">
          <a:extLst>
            <a:ext uri="{FF2B5EF4-FFF2-40B4-BE49-F238E27FC236}">
              <a16:creationId xmlns="" xmlns:a16="http://schemas.microsoft.com/office/drawing/2014/main" id="{00000000-0008-0000-0000-000057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56" name="AutoShape 7" descr="Botón Aluminio con 2 Caras Reflejante">
          <a:extLst>
            <a:ext uri="{FF2B5EF4-FFF2-40B4-BE49-F238E27FC236}">
              <a16:creationId xmlns="" xmlns:a16="http://schemas.microsoft.com/office/drawing/2014/main" id="{00000000-0008-0000-0000-000058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57" name="AutoShape 8" descr="Botón Aluminio con 2 Caras Reflejante">
          <a:extLst>
            <a:ext uri="{FF2B5EF4-FFF2-40B4-BE49-F238E27FC236}">
              <a16:creationId xmlns="" xmlns:a16="http://schemas.microsoft.com/office/drawing/2014/main" id="{00000000-0008-0000-0000-000059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58" name="AutoShape 9" descr="Botón Aluminio con 2 Caras Reflejante">
          <a:extLst>
            <a:ext uri="{FF2B5EF4-FFF2-40B4-BE49-F238E27FC236}">
              <a16:creationId xmlns="" xmlns:a16="http://schemas.microsoft.com/office/drawing/2014/main" id="{00000000-0008-0000-0000-00005A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59" name="AutoShape 10" descr="Botón Aluminio con 2 Caras Reflejante">
          <a:extLst>
            <a:ext uri="{FF2B5EF4-FFF2-40B4-BE49-F238E27FC236}">
              <a16:creationId xmlns="" xmlns:a16="http://schemas.microsoft.com/office/drawing/2014/main" id="{00000000-0008-0000-0000-00005B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60" name="AutoShape 11" descr="Botón Aluminio con 2 Caras Reflejante">
          <a:extLst>
            <a:ext uri="{FF2B5EF4-FFF2-40B4-BE49-F238E27FC236}">
              <a16:creationId xmlns="" xmlns:a16="http://schemas.microsoft.com/office/drawing/2014/main" id="{00000000-0008-0000-0000-00005C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61" name="AutoShape 13" descr="Botón Aluminio con 2 Caras Reflejante">
          <a:extLst>
            <a:ext uri="{FF2B5EF4-FFF2-40B4-BE49-F238E27FC236}">
              <a16:creationId xmlns="" xmlns:a16="http://schemas.microsoft.com/office/drawing/2014/main" id="{00000000-0008-0000-0000-00005D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62" name="AutoShape 7" descr="Botón Aluminio con 2 Caras Reflejante">
          <a:extLst>
            <a:ext uri="{FF2B5EF4-FFF2-40B4-BE49-F238E27FC236}">
              <a16:creationId xmlns="" xmlns:a16="http://schemas.microsoft.com/office/drawing/2014/main" id="{00000000-0008-0000-0000-00005E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63" name="AutoShape 8" descr="Botón Aluminio con 2 Caras Reflejante">
          <a:extLst>
            <a:ext uri="{FF2B5EF4-FFF2-40B4-BE49-F238E27FC236}">
              <a16:creationId xmlns="" xmlns:a16="http://schemas.microsoft.com/office/drawing/2014/main" id="{00000000-0008-0000-0000-00005F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64" name="AutoShape 9" descr="Botón Aluminio con 2 Caras Reflejante">
          <a:extLst>
            <a:ext uri="{FF2B5EF4-FFF2-40B4-BE49-F238E27FC236}">
              <a16:creationId xmlns="" xmlns:a16="http://schemas.microsoft.com/office/drawing/2014/main" id="{00000000-0008-0000-0000-000060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65" name="AutoShape 10" descr="Botón Aluminio con 2 Caras Reflejante">
          <a:extLst>
            <a:ext uri="{FF2B5EF4-FFF2-40B4-BE49-F238E27FC236}">
              <a16:creationId xmlns="" xmlns:a16="http://schemas.microsoft.com/office/drawing/2014/main" id="{00000000-0008-0000-0000-000061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66" name="AutoShape 11" descr="Botón Aluminio con 2 Caras Reflejante">
          <a:extLst>
            <a:ext uri="{FF2B5EF4-FFF2-40B4-BE49-F238E27FC236}">
              <a16:creationId xmlns="" xmlns:a16="http://schemas.microsoft.com/office/drawing/2014/main" id="{00000000-0008-0000-0000-000062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67" name="AutoShape 13" descr="Botón Aluminio con 2 Caras Reflejante">
          <a:extLst>
            <a:ext uri="{FF2B5EF4-FFF2-40B4-BE49-F238E27FC236}">
              <a16:creationId xmlns="" xmlns:a16="http://schemas.microsoft.com/office/drawing/2014/main" id="{00000000-0008-0000-0000-000063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68" name="AutoShape 7" descr="Botón Aluminio con 2 Caras Reflejante">
          <a:extLst>
            <a:ext uri="{FF2B5EF4-FFF2-40B4-BE49-F238E27FC236}">
              <a16:creationId xmlns="" xmlns:a16="http://schemas.microsoft.com/office/drawing/2014/main" id="{00000000-0008-0000-0000-000064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69" name="AutoShape 8" descr="Botón Aluminio con 2 Caras Reflejante">
          <a:extLst>
            <a:ext uri="{FF2B5EF4-FFF2-40B4-BE49-F238E27FC236}">
              <a16:creationId xmlns="" xmlns:a16="http://schemas.microsoft.com/office/drawing/2014/main" id="{00000000-0008-0000-0000-000065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70" name="AutoShape 9" descr="Botón Aluminio con 2 Caras Reflejante">
          <a:extLst>
            <a:ext uri="{FF2B5EF4-FFF2-40B4-BE49-F238E27FC236}">
              <a16:creationId xmlns="" xmlns:a16="http://schemas.microsoft.com/office/drawing/2014/main" id="{00000000-0008-0000-0000-000066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71" name="AutoShape 10" descr="Botón Aluminio con 2 Caras Reflejante">
          <a:extLst>
            <a:ext uri="{FF2B5EF4-FFF2-40B4-BE49-F238E27FC236}">
              <a16:creationId xmlns="" xmlns:a16="http://schemas.microsoft.com/office/drawing/2014/main" id="{00000000-0008-0000-0000-000067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72" name="AutoShape 11" descr="Botón Aluminio con 2 Caras Reflejante">
          <a:extLst>
            <a:ext uri="{FF2B5EF4-FFF2-40B4-BE49-F238E27FC236}">
              <a16:creationId xmlns="" xmlns:a16="http://schemas.microsoft.com/office/drawing/2014/main" id="{00000000-0008-0000-0000-000068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73" name="AutoShape 13" descr="Botón Aluminio con 2 Caras Reflejante">
          <a:extLst>
            <a:ext uri="{FF2B5EF4-FFF2-40B4-BE49-F238E27FC236}">
              <a16:creationId xmlns="" xmlns:a16="http://schemas.microsoft.com/office/drawing/2014/main" id="{00000000-0008-0000-0000-000069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74" name="AutoShape 7" descr="Botón Aluminio con 2 Caras Reflejante">
          <a:extLst>
            <a:ext uri="{FF2B5EF4-FFF2-40B4-BE49-F238E27FC236}">
              <a16:creationId xmlns="" xmlns:a16="http://schemas.microsoft.com/office/drawing/2014/main" id="{00000000-0008-0000-0000-00006A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75" name="AutoShape 8" descr="Botón Aluminio con 2 Caras Reflejante">
          <a:extLst>
            <a:ext uri="{FF2B5EF4-FFF2-40B4-BE49-F238E27FC236}">
              <a16:creationId xmlns="" xmlns:a16="http://schemas.microsoft.com/office/drawing/2014/main" id="{00000000-0008-0000-0000-00006B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76" name="AutoShape 9" descr="Botón Aluminio con 2 Caras Reflejante">
          <a:extLst>
            <a:ext uri="{FF2B5EF4-FFF2-40B4-BE49-F238E27FC236}">
              <a16:creationId xmlns="" xmlns:a16="http://schemas.microsoft.com/office/drawing/2014/main" id="{00000000-0008-0000-0000-00006C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77" name="AutoShape 10" descr="Botón Aluminio con 2 Caras Reflejante">
          <a:extLst>
            <a:ext uri="{FF2B5EF4-FFF2-40B4-BE49-F238E27FC236}">
              <a16:creationId xmlns="" xmlns:a16="http://schemas.microsoft.com/office/drawing/2014/main" id="{00000000-0008-0000-0000-00006D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78" name="AutoShape 11" descr="Botón Aluminio con 2 Caras Reflejante">
          <a:extLst>
            <a:ext uri="{FF2B5EF4-FFF2-40B4-BE49-F238E27FC236}">
              <a16:creationId xmlns="" xmlns:a16="http://schemas.microsoft.com/office/drawing/2014/main" id="{00000000-0008-0000-0000-00006E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79" name="AutoShape 13" descr="Botón Aluminio con 2 Caras Reflejante">
          <a:extLst>
            <a:ext uri="{FF2B5EF4-FFF2-40B4-BE49-F238E27FC236}">
              <a16:creationId xmlns="" xmlns:a16="http://schemas.microsoft.com/office/drawing/2014/main" id="{00000000-0008-0000-0000-00006F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80" name="AutoShape 7" descr="Botón Aluminio con 2 Caras Reflejante">
          <a:extLst>
            <a:ext uri="{FF2B5EF4-FFF2-40B4-BE49-F238E27FC236}">
              <a16:creationId xmlns="" xmlns:a16="http://schemas.microsoft.com/office/drawing/2014/main" id="{00000000-0008-0000-0000-000070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81" name="AutoShape 8" descr="Botón Aluminio con 2 Caras Reflejante">
          <a:extLst>
            <a:ext uri="{FF2B5EF4-FFF2-40B4-BE49-F238E27FC236}">
              <a16:creationId xmlns="" xmlns:a16="http://schemas.microsoft.com/office/drawing/2014/main" id="{00000000-0008-0000-0000-000071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82" name="AutoShape 9" descr="Botón Aluminio con 2 Caras Reflejante">
          <a:extLst>
            <a:ext uri="{FF2B5EF4-FFF2-40B4-BE49-F238E27FC236}">
              <a16:creationId xmlns="" xmlns:a16="http://schemas.microsoft.com/office/drawing/2014/main" id="{00000000-0008-0000-0000-000072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83" name="AutoShape 10" descr="Botón Aluminio con 2 Caras Reflejante">
          <a:extLst>
            <a:ext uri="{FF2B5EF4-FFF2-40B4-BE49-F238E27FC236}">
              <a16:creationId xmlns="" xmlns:a16="http://schemas.microsoft.com/office/drawing/2014/main" id="{00000000-0008-0000-0000-000073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84" name="AutoShape 11" descr="Botón Aluminio con 2 Caras Reflejante">
          <a:extLst>
            <a:ext uri="{FF2B5EF4-FFF2-40B4-BE49-F238E27FC236}">
              <a16:creationId xmlns="" xmlns:a16="http://schemas.microsoft.com/office/drawing/2014/main" id="{00000000-0008-0000-0000-000074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85" name="AutoShape 13" descr="Botón Aluminio con 2 Caras Reflejante">
          <a:extLst>
            <a:ext uri="{FF2B5EF4-FFF2-40B4-BE49-F238E27FC236}">
              <a16:creationId xmlns="" xmlns:a16="http://schemas.microsoft.com/office/drawing/2014/main" id="{00000000-0008-0000-0000-000075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86" name="AutoShape 7" descr="Botón Aluminio con 2 Caras Reflejante">
          <a:extLst>
            <a:ext uri="{FF2B5EF4-FFF2-40B4-BE49-F238E27FC236}">
              <a16:creationId xmlns="" xmlns:a16="http://schemas.microsoft.com/office/drawing/2014/main" id="{00000000-0008-0000-0000-000076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87" name="AutoShape 8" descr="Botón Aluminio con 2 Caras Reflejante">
          <a:extLst>
            <a:ext uri="{FF2B5EF4-FFF2-40B4-BE49-F238E27FC236}">
              <a16:creationId xmlns="" xmlns:a16="http://schemas.microsoft.com/office/drawing/2014/main" id="{00000000-0008-0000-0000-000077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88" name="AutoShape 9" descr="Botón Aluminio con 2 Caras Reflejante">
          <a:extLst>
            <a:ext uri="{FF2B5EF4-FFF2-40B4-BE49-F238E27FC236}">
              <a16:creationId xmlns="" xmlns:a16="http://schemas.microsoft.com/office/drawing/2014/main" id="{00000000-0008-0000-0000-000078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89" name="AutoShape 10" descr="Botón Aluminio con 2 Caras Reflejante">
          <a:extLst>
            <a:ext uri="{FF2B5EF4-FFF2-40B4-BE49-F238E27FC236}">
              <a16:creationId xmlns="" xmlns:a16="http://schemas.microsoft.com/office/drawing/2014/main" id="{00000000-0008-0000-0000-000079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90" name="AutoShape 11" descr="Botón Aluminio con 2 Caras Reflejante">
          <a:extLst>
            <a:ext uri="{FF2B5EF4-FFF2-40B4-BE49-F238E27FC236}">
              <a16:creationId xmlns="" xmlns:a16="http://schemas.microsoft.com/office/drawing/2014/main" id="{00000000-0008-0000-0000-00007A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35207"/>
    <xdr:sp macro="" textlink="">
      <xdr:nvSpPr>
        <xdr:cNvPr id="891" name="AutoShape 13" descr="Botón Aluminio con 2 Caras Reflejante">
          <a:extLst>
            <a:ext uri="{FF2B5EF4-FFF2-40B4-BE49-F238E27FC236}">
              <a16:creationId xmlns="" xmlns:a16="http://schemas.microsoft.com/office/drawing/2014/main" id="{00000000-0008-0000-0000-00007B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92" name="AutoShape 7" descr="Botón Aluminio con 2 Caras Reflejante">
          <a:extLst>
            <a:ext uri="{FF2B5EF4-FFF2-40B4-BE49-F238E27FC236}">
              <a16:creationId xmlns="" xmlns:a16="http://schemas.microsoft.com/office/drawing/2014/main" id="{00000000-0008-0000-0000-00007C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93" name="AutoShape 8" descr="Botón Aluminio con 2 Caras Reflejante">
          <a:extLst>
            <a:ext uri="{FF2B5EF4-FFF2-40B4-BE49-F238E27FC236}">
              <a16:creationId xmlns="" xmlns:a16="http://schemas.microsoft.com/office/drawing/2014/main" id="{00000000-0008-0000-0000-00007D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94" name="AutoShape 9" descr="Botón Aluminio con 2 Caras Reflejante">
          <a:extLst>
            <a:ext uri="{FF2B5EF4-FFF2-40B4-BE49-F238E27FC236}">
              <a16:creationId xmlns="" xmlns:a16="http://schemas.microsoft.com/office/drawing/2014/main" id="{00000000-0008-0000-0000-00007E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95" name="AutoShape 10" descr="Botón Aluminio con 2 Caras Reflejante">
          <a:extLst>
            <a:ext uri="{FF2B5EF4-FFF2-40B4-BE49-F238E27FC236}">
              <a16:creationId xmlns="" xmlns:a16="http://schemas.microsoft.com/office/drawing/2014/main" id="{00000000-0008-0000-0000-00007F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96" name="AutoShape 11" descr="Botón Aluminio con 2 Caras Reflejante">
          <a:extLst>
            <a:ext uri="{FF2B5EF4-FFF2-40B4-BE49-F238E27FC236}">
              <a16:creationId xmlns="" xmlns:a16="http://schemas.microsoft.com/office/drawing/2014/main" id="{00000000-0008-0000-0000-000080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237</xdr:row>
      <xdr:rowOff>0</xdr:rowOff>
    </xdr:from>
    <xdr:ext cx="304800" cy="306632"/>
    <xdr:sp macro="" textlink="">
      <xdr:nvSpPr>
        <xdr:cNvPr id="897" name="AutoShape 13" descr="Botón Aluminio con 2 Caras Reflejante">
          <a:extLst>
            <a:ext uri="{FF2B5EF4-FFF2-40B4-BE49-F238E27FC236}">
              <a16:creationId xmlns="" xmlns:a16="http://schemas.microsoft.com/office/drawing/2014/main" id="{00000000-0008-0000-0000-000081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898" name="AutoShape 7" descr="Botón Aluminio con 2 Caras Reflejante">
          <a:extLst>
            <a:ext uri="{FF2B5EF4-FFF2-40B4-BE49-F238E27FC236}">
              <a16:creationId xmlns="" xmlns:a16="http://schemas.microsoft.com/office/drawing/2014/main" id="{00000000-0008-0000-0000-000082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899" name="AutoShape 8" descr="Botón Aluminio con 2 Caras Reflejante">
          <a:extLst>
            <a:ext uri="{FF2B5EF4-FFF2-40B4-BE49-F238E27FC236}">
              <a16:creationId xmlns="" xmlns:a16="http://schemas.microsoft.com/office/drawing/2014/main" id="{00000000-0008-0000-0000-000083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00" name="AutoShape 9" descr="Botón Aluminio con 2 Caras Reflejante">
          <a:extLst>
            <a:ext uri="{FF2B5EF4-FFF2-40B4-BE49-F238E27FC236}">
              <a16:creationId xmlns="" xmlns:a16="http://schemas.microsoft.com/office/drawing/2014/main" id="{00000000-0008-0000-0000-000084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01" name="AutoShape 10" descr="Botón Aluminio con 2 Caras Reflejante">
          <a:extLst>
            <a:ext uri="{FF2B5EF4-FFF2-40B4-BE49-F238E27FC236}">
              <a16:creationId xmlns="" xmlns:a16="http://schemas.microsoft.com/office/drawing/2014/main" id="{00000000-0008-0000-0000-000085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02" name="AutoShape 11" descr="Botón Aluminio con 2 Caras Reflejante">
          <a:extLst>
            <a:ext uri="{FF2B5EF4-FFF2-40B4-BE49-F238E27FC236}">
              <a16:creationId xmlns="" xmlns:a16="http://schemas.microsoft.com/office/drawing/2014/main" id="{00000000-0008-0000-0000-000086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03" name="AutoShape 13" descr="Botón Aluminio con 2 Caras Reflejante">
          <a:extLst>
            <a:ext uri="{FF2B5EF4-FFF2-40B4-BE49-F238E27FC236}">
              <a16:creationId xmlns="" xmlns:a16="http://schemas.microsoft.com/office/drawing/2014/main" id="{00000000-0008-0000-0000-000087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04" name="AutoShape 7" descr="Botón Aluminio con 2 Caras Reflejante">
          <a:extLst>
            <a:ext uri="{FF2B5EF4-FFF2-40B4-BE49-F238E27FC236}">
              <a16:creationId xmlns="" xmlns:a16="http://schemas.microsoft.com/office/drawing/2014/main" id="{00000000-0008-0000-0000-000088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05" name="AutoShape 8" descr="Botón Aluminio con 2 Caras Reflejante">
          <a:extLst>
            <a:ext uri="{FF2B5EF4-FFF2-40B4-BE49-F238E27FC236}">
              <a16:creationId xmlns="" xmlns:a16="http://schemas.microsoft.com/office/drawing/2014/main" id="{00000000-0008-0000-0000-000089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06" name="AutoShape 9" descr="Botón Aluminio con 2 Caras Reflejante">
          <a:extLst>
            <a:ext uri="{FF2B5EF4-FFF2-40B4-BE49-F238E27FC236}">
              <a16:creationId xmlns="" xmlns:a16="http://schemas.microsoft.com/office/drawing/2014/main" id="{00000000-0008-0000-0000-00008A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07" name="AutoShape 10" descr="Botón Aluminio con 2 Caras Reflejante">
          <a:extLst>
            <a:ext uri="{FF2B5EF4-FFF2-40B4-BE49-F238E27FC236}">
              <a16:creationId xmlns="" xmlns:a16="http://schemas.microsoft.com/office/drawing/2014/main" id="{00000000-0008-0000-0000-00008B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08" name="AutoShape 11" descr="Botón Aluminio con 2 Caras Reflejante">
          <a:extLst>
            <a:ext uri="{FF2B5EF4-FFF2-40B4-BE49-F238E27FC236}">
              <a16:creationId xmlns="" xmlns:a16="http://schemas.microsoft.com/office/drawing/2014/main" id="{00000000-0008-0000-0000-00008C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09" name="AutoShape 13" descr="Botón Aluminio con 2 Caras Reflejante">
          <a:extLst>
            <a:ext uri="{FF2B5EF4-FFF2-40B4-BE49-F238E27FC236}">
              <a16:creationId xmlns="" xmlns:a16="http://schemas.microsoft.com/office/drawing/2014/main" id="{00000000-0008-0000-0000-00008D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10" name="AutoShape 7" descr="Botón Aluminio con 2 Caras Reflejante">
          <a:extLst>
            <a:ext uri="{FF2B5EF4-FFF2-40B4-BE49-F238E27FC236}">
              <a16:creationId xmlns="" xmlns:a16="http://schemas.microsoft.com/office/drawing/2014/main" id="{00000000-0008-0000-0000-00008E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11" name="AutoShape 8" descr="Botón Aluminio con 2 Caras Reflejante">
          <a:extLst>
            <a:ext uri="{FF2B5EF4-FFF2-40B4-BE49-F238E27FC236}">
              <a16:creationId xmlns="" xmlns:a16="http://schemas.microsoft.com/office/drawing/2014/main" id="{00000000-0008-0000-0000-00008F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12" name="AutoShape 9" descr="Botón Aluminio con 2 Caras Reflejante">
          <a:extLst>
            <a:ext uri="{FF2B5EF4-FFF2-40B4-BE49-F238E27FC236}">
              <a16:creationId xmlns="" xmlns:a16="http://schemas.microsoft.com/office/drawing/2014/main" id="{00000000-0008-0000-0000-000090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13" name="AutoShape 10" descr="Botón Aluminio con 2 Caras Reflejante">
          <a:extLst>
            <a:ext uri="{FF2B5EF4-FFF2-40B4-BE49-F238E27FC236}">
              <a16:creationId xmlns="" xmlns:a16="http://schemas.microsoft.com/office/drawing/2014/main" id="{00000000-0008-0000-0000-000091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14" name="AutoShape 11" descr="Botón Aluminio con 2 Caras Reflejante">
          <a:extLst>
            <a:ext uri="{FF2B5EF4-FFF2-40B4-BE49-F238E27FC236}">
              <a16:creationId xmlns="" xmlns:a16="http://schemas.microsoft.com/office/drawing/2014/main" id="{00000000-0008-0000-0000-000092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15" name="AutoShape 13" descr="Botón Aluminio con 2 Caras Reflejante">
          <a:extLst>
            <a:ext uri="{FF2B5EF4-FFF2-40B4-BE49-F238E27FC236}">
              <a16:creationId xmlns="" xmlns:a16="http://schemas.microsoft.com/office/drawing/2014/main" id="{00000000-0008-0000-0000-000093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16" name="AutoShape 7" descr="Botón Aluminio con 2 Caras Reflejante">
          <a:extLst>
            <a:ext uri="{FF2B5EF4-FFF2-40B4-BE49-F238E27FC236}">
              <a16:creationId xmlns="" xmlns:a16="http://schemas.microsoft.com/office/drawing/2014/main" id="{00000000-0008-0000-0000-000094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17" name="AutoShape 8" descr="Botón Aluminio con 2 Caras Reflejante">
          <a:extLst>
            <a:ext uri="{FF2B5EF4-FFF2-40B4-BE49-F238E27FC236}">
              <a16:creationId xmlns="" xmlns:a16="http://schemas.microsoft.com/office/drawing/2014/main" id="{00000000-0008-0000-0000-000095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18" name="AutoShape 9" descr="Botón Aluminio con 2 Caras Reflejante">
          <a:extLst>
            <a:ext uri="{FF2B5EF4-FFF2-40B4-BE49-F238E27FC236}">
              <a16:creationId xmlns="" xmlns:a16="http://schemas.microsoft.com/office/drawing/2014/main" id="{00000000-0008-0000-0000-000096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19" name="AutoShape 10" descr="Botón Aluminio con 2 Caras Reflejante">
          <a:extLst>
            <a:ext uri="{FF2B5EF4-FFF2-40B4-BE49-F238E27FC236}">
              <a16:creationId xmlns="" xmlns:a16="http://schemas.microsoft.com/office/drawing/2014/main" id="{00000000-0008-0000-0000-000097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20" name="AutoShape 11" descr="Botón Aluminio con 2 Caras Reflejante">
          <a:extLst>
            <a:ext uri="{FF2B5EF4-FFF2-40B4-BE49-F238E27FC236}">
              <a16:creationId xmlns="" xmlns:a16="http://schemas.microsoft.com/office/drawing/2014/main" id="{00000000-0008-0000-0000-000098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21" name="AutoShape 13" descr="Botón Aluminio con 2 Caras Reflejante">
          <a:extLst>
            <a:ext uri="{FF2B5EF4-FFF2-40B4-BE49-F238E27FC236}">
              <a16:creationId xmlns="" xmlns:a16="http://schemas.microsoft.com/office/drawing/2014/main" id="{00000000-0008-0000-0000-000099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22" name="AutoShape 7" descr="Botón Aluminio con 2 Caras Reflejante">
          <a:extLst>
            <a:ext uri="{FF2B5EF4-FFF2-40B4-BE49-F238E27FC236}">
              <a16:creationId xmlns="" xmlns:a16="http://schemas.microsoft.com/office/drawing/2014/main" id="{00000000-0008-0000-0000-00009A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23" name="AutoShape 8" descr="Botón Aluminio con 2 Caras Reflejante">
          <a:extLst>
            <a:ext uri="{FF2B5EF4-FFF2-40B4-BE49-F238E27FC236}">
              <a16:creationId xmlns="" xmlns:a16="http://schemas.microsoft.com/office/drawing/2014/main" id="{00000000-0008-0000-0000-00009B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24" name="AutoShape 9" descr="Botón Aluminio con 2 Caras Reflejante">
          <a:extLst>
            <a:ext uri="{FF2B5EF4-FFF2-40B4-BE49-F238E27FC236}">
              <a16:creationId xmlns="" xmlns:a16="http://schemas.microsoft.com/office/drawing/2014/main" id="{00000000-0008-0000-0000-00009C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25" name="AutoShape 10" descr="Botón Aluminio con 2 Caras Reflejante">
          <a:extLst>
            <a:ext uri="{FF2B5EF4-FFF2-40B4-BE49-F238E27FC236}">
              <a16:creationId xmlns="" xmlns:a16="http://schemas.microsoft.com/office/drawing/2014/main" id="{00000000-0008-0000-0000-00009D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26" name="AutoShape 11" descr="Botón Aluminio con 2 Caras Reflejante">
          <a:extLst>
            <a:ext uri="{FF2B5EF4-FFF2-40B4-BE49-F238E27FC236}">
              <a16:creationId xmlns="" xmlns:a16="http://schemas.microsoft.com/office/drawing/2014/main" id="{00000000-0008-0000-0000-00009E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27" name="AutoShape 13" descr="Botón Aluminio con 2 Caras Reflejante">
          <a:extLst>
            <a:ext uri="{FF2B5EF4-FFF2-40B4-BE49-F238E27FC236}">
              <a16:creationId xmlns="" xmlns:a16="http://schemas.microsoft.com/office/drawing/2014/main" id="{00000000-0008-0000-0000-00009F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28" name="AutoShape 7" descr="Botón Aluminio con 2 Caras Reflejante">
          <a:extLst>
            <a:ext uri="{FF2B5EF4-FFF2-40B4-BE49-F238E27FC236}">
              <a16:creationId xmlns="" xmlns:a16="http://schemas.microsoft.com/office/drawing/2014/main" id="{00000000-0008-0000-0000-0000A0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29" name="AutoShape 8" descr="Botón Aluminio con 2 Caras Reflejante">
          <a:extLst>
            <a:ext uri="{FF2B5EF4-FFF2-40B4-BE49-F238E27FC236}">
              <a16:creationId xmlns="" xmlns:a16="http://schemas.microsoft.com/office/drawing/2014/main" id="{00000000-0008-0000-0000-0000A1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30" name="AutoShape 9" descr="Botón Aluminio con 2 Caras Reflejante">
          <a:extLst>
            <a:ext uri="{FF2B5EF4-FFF2-40B4-BE49-F238E27FC236}">
              <a16:creationId xmlns="" xmlns:a16="http://schemas.microsoft.com/office/drawing/2014/main" id="{00000000-0008-0000-0000-0000A2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31" name="AutoShape 10" descr="Botón Aluminio con 2 Caras Reflejante">
          <a:extLst>
            <a:ext uri="{FF2B5EF4-FFF2-40B4-BE49-F238E27FC236}">
              <a16:creationId xmlns="" xmlns:a16="http://schemas.microsoft.com/office/drawing/2014/main" id="{00000000-0008-0000-0000-0000A3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32" name="AutoShape 11" descr="Botón Aluminio con 2 Caras Reflejante">
          <a:extLst>
            <a:ext uri="{FF2B5EF4-FFF2-40B4-BE49-F238E27FC236}">
              <a16:creationId xmlns="" xmlns:a16="http://schemas.microsoft.com/office/drawing/2014/main" id="{00000000-0008-0000-0000-0000A4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33" name="AutoShape 13" descr="Botón Aluminio con 2 Caras Reflejante">
          <a:extLst>
            <a:ext uri="{FF2B5EF4-FFF2-40B4-BE49-F238E27FC236}">
              <a16:creationId xmlns="" xmlns:a16="http://schemas.microsoft.com/office/drawing/2014/main" id="{00000000-0008-0000-0000-0000A5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34" name="AutoShape 7" descr="Botón Aluminio con 2 Caras Reflejante">
          <a:extLst>
            <a:ext uri="{FF2B5EF4-FFF2-40B4-BE49-F238E27FC236}">
              <a16:creationId xmlns="" xmlns:a16="http://schemas.microsoft.com/office/drawing/2014/main" id="{00000000-0008-0000-0000-0000A6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35" name="AutoShape 8" descr="Botón Aluminio con 2 Caras Reflejante">
          <a:extLst>
            <a:ext uri="{FF2B5EF4-FFF2-40B4-BE49-F238E27FC236}">
              <a16:creationId xmlns="" xmlns:a16="http://schemas.microsoft.com/office/drawing/2014/main" id="{00000000-0008-0000-0000-0000A7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36" name="AutoShape 9" descr="Botón Aluminio con 2 Caras Reflejante">
          <a:extLst>
            <a:ext uri="{FF2B5EF4-FFF2-40B4-BE49-F238E27FC236}">
              <a16:creationId xmlns="" xmlns:a16="http://schemas.microsoft.com/office/drawing/2014/main" id="{00000000-0008-0000-0000-0000A8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37" name="AutoShape 10" descr="Botón Aluminio con 2 Caras Reflejante">
          <a:extLst>
            <a:ext uri="{FF2B5EF4-FFF2-40B4-BE49-F238E27FC236}">
              <a16:creationId xmlns="" xmlns:a16="http://schemas.microsoft.com/office/drawing/2014/main" id="{00000000-0008-0000-0000-0000A9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38" name="AutoShape 11" descr="Botón Aluminio con 2 Caras Reflejante">
          <a:extLst>
            <a:ext uri="{FF2B5EF4-FFF2-40B4-BE49-F238E27FC236}">
              <a16:creationId xmlns="" xmlns:a16="http://schemas.microsoft.com/office/drawing/2014/main" id="{00000000-0008-0000-0000-0000AA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39" name="AutoShape 13" descr="Botón Aluminio con 2 Caras Reflejante">
          <a:extLst>
            <a:ext uri="{FF2B5EF4-FFF2-40B4-BE49-F238E27FC236}">
              <a16:creationId xmlns="" xmlns:a16="http://schemas.microsoft.com/office/drawing/2014/main" id="{00000000-0008-0000-0000-0000AB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40" name="AutoShape 7" descr="Botón Aluminio con 2 Caras Reflejante">
          <a:extLst>
            <a:ext uri="{FF2B5EF4-FFF2-40B4-BE49-F238E27FC236}">
              <a16:creationId xmlns="" xmlns:a16="http://schemas.microsoft.com/office/drawing/2014/main" id="{00000000-0008-0000-0000-0000AC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41" name="AutoShape 8" descr="Botón Aluminio con 2 Caras Reflejante">
          <a:extLst>
            <a:ext uri="{FF2B5EF4-FFF2-40B4-BE49-F238E27FC236}">
              <a16:creationId xmlns="" xmlns:a16="http://schemas.microsoft.com/office/drawing/2014/main" id="{00000000-0008-0000-0000-0000AD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42" name="AutoShape 9" descr="Botón Aluminio con 2 Caras Reflejante">
          <a:extLst>
            <a:ext uri="{FF2B5EF4-FFF2-40B4-BE49-F238E27FC236}">
              <a16:creationId xmlns="" xmlns:a16="http://schemas.microsoft.com/office/drawing/2014/main" id="{00000000-0008-0000-0000-0000AE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43" name="AutoShape 10" descr="Botón Aluminio con 2 Caras Reflejante">
          <a:extLst>
            <a:ext uri="{FF2B5EF4-FFF2-40B4-BE49-F238E27FC236}">
              <a16:creationId xmlns="" xmlns:a16="http://schemas.microsoft.com/office/drawing/2014/main" id="{00000000-0008-0000-0000-0000AF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44" name="AutoShape 11" descr="Botón Aluminio con 2 Caras Reflejante">
          <a:extLst>
            <a:ext uri="{FF2B5EF4-FFF2-40B4-BE49-F238E27FC236}">
              <a16:creationId xmlns="" xmlns:a16="http://schemas.microsoft.com/office/drawing/2014/main" id="{00000000-0008-0000-0000-0000B0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45" name="AutoShape 13" descr="Botón Aluminio con 2 Caras Reflejante">
          <a:extLst>
            <a:ext uri="{FF2B5EF4-FFF2-40B4-BE49-F238E27FC236}">
              <a16:creationId xmlns="" xmlns:a16="http://schemas.microsoft.com/office/drawing/2014/main" id="{00000000-0008-0000-0000-0000B1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46" name="AutoShape 7" descr="Botón Aluminio con 2 Caras Reflejante">
          <a:extLst>
            <a:ext uri="{FF2B5EF4-FFF2-40B4-BE49-F238E27FC236}">
              <a16:creationId xmlns="" xmlns:a16="http://schemas.microsoft.com/office/drawing/2014/main" id="{00000000-0008-0000-0000-0000B2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47" name="AutoShape 8" descr="Botón Aluminio con 2 Caras Reflejante">
          <a:extLst>
            <a:ext uri="{FF2B5EF4-FFF2-40B4-BE49-F238E27FC236}">
              <a16:creationId xmlns="" xmlns:a16="http://schemas.microsoft.com/office/drawing/2014/main" id="{00000000-0008-0000-0000-0000B3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48" name="AutoShape 9" descr="Botón Aluminio con 2 Caras Reflejante">
          <a:extLst>
            <a:ext uri="{FF2B5EF4-FFF2-40B4-BE49-F238E27FC236}">
              <a16:creationId xmlns="" xmlns:a16="http://schemas.microsoft.com/office/drawing/2014/main" id="{00000000-0008-0000-0000-0000B4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49" name="AutoShape 10" descr="Botón Aluminio con 2 Caras Reflejante">
          <a:extLst>
            <a:ext uri="{FF2B5EF4-FFF2-40B4-BE49-F238E27FC236}">
              <a16:creationId xmlns="" xmlns:a16="http://schemas.microsoft.com/office/drawing/2014/main" id="{00000000-0008-0000-0000-0000B5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50" name="AutoShape 11" descr="Botón Aluminio con 2 Caras Reflejante">
          <a:extLst>
            <a:ext uri="{FF2B5EF4-FFF2-40B4-BE49-F238E27FC236}">
              <a16:creationId xmlns="" xmlns:a16="http://schemas.microsoft.com/office/drawing/2014/main" id="{00000000-0008-0000-0000-0000B6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51" name="AutoShape 13" descr="Botón Aluminio con 2 Caras Reflejante">
          <a:extLst>
            <a:ext uri="{FF2B5EF4-FFF2-40B4-BE49-F238E27FC236}">
              <a16:creationId xmlns="" xmlns:a16="http://schemas.microsoft.com/office/drawing/2014/main" id="{00000000-0008-0000-0000-0000B7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52" name="AutoShape 7" descr="Botón Aluminio con 2 Caras Reflejante">
          <a:extLst>
            <a:ext uri="{FF2B5EF4-FFF2-40B4-BE49-F238E27FC236}">
              <a16:creationId xmlns="" xmlns:a16="http://schemas.microsoft.com/office/drawing/2014/main" id="{00000000-0008-0000-0000-0000B8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53" name="AutoShape 8" descr="Botón Aluminio con 2 Caras Reflejante">
          <a:extLst>
            <a:ext uri="{FF2B5EF4-FFF2-40B4-BE49-F238E27FC236}">
              <a16:creationId xmlns="" xmlns:a16="http://schemas.microsoft.com/office/drawing/2014/main" id="{00000000-0008-0000-0000-0000B9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54" name="AutoShape 9" descr="Botón Aluminio con 2 Caras Reflejante">
          <a:extLst>
            <a:ext uri="{FF2B5EF4-FFF2-40B4-BE49-F238E27FC236}">
              <a16:creationId xmlns="" xmlns:a16="http://schemas.microsoft.com/office/drawing/2014/main" id="{00000000-0008-0000-0000-0000BA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55" name="AutoShape 10" descr="Botón Aluminio con 2 Caras Reflejante">
          <a:extLst>
            <a:ext uri="{FF2B5EF4-FFF2-40B4-BE49-F238E27FC236}">
              <a16:creationId xmlns="" xmlns:a16="http://schemas.microsoft.com/office/drawing/2014/main" id="{00000000-0008-0000-0000-0000BB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56" name="AutoShape 11" descr="Botón Aluminio con 2 Caras Reflejante">
          <a:extLst>
            <a:ext uri="{FF2B5EF4-FFF2-40B4-BE49-F238E27FC236}">
              <a16:creationId xmlns="" xmlns:a16="http://schemas.microsoft.com/office/drawing/2014/main" id="{00000000-0008-0000-0000-0000BC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57" name="AutoShape 13" descr="Botón Aluminio con 2 Caras Reflejante">
          <a:extLst>
            <a:ext uri="{FF2B5EF4-FFF2-40B4-BE49-F238E27FC236}">
              <a16:creationId xmlns="" xmlns:a16="http://schemas.microsoft.com/office/drawing/2014/main" id="{00000000-0008-0000-0000-0000BD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58" name="AutoShape 7" descr="Botón Aluminio con 2 Caras Reflejante">
          <a:extLst>
            <a:ext uri="{FF2B5EF4-FFF2-40B4-BE49-F238E27FC236}">
              <a16:creationId xmlns="" xmlns:a16="http://schemas.microsoft.com/office/drawing/2014/main" id="{00000000-0008-0000-0000-0000BE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59" name="AutoShape 8" descr="Botón Aluminio con 2 Caras Reflejante">
          <a:extLst>
            <a:ext uri="{FF2B5EF4-FFF2-40B4-BE49-F238E27FC236}">
              <a16:creationId xmlns="" xmlns:a16="http://schemas.microsoft.com/office/drawing/2014/main" id="{00000000-0008-0000-0000-0000BF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60" name="AutoShape 9" descr="Botón Aluminio con 2 Caras Reflejante">
          <a:extLst>
            <a:ext uri="{FF2B5EF4-FFF2-40B4-BE49-F238E27FC236}">
              <a16:creationId xmlns="" xmlns:a16="http://schemas.microsoft.com/office/drawing/2014/main" id="{00000000-0008-0000-0000-0000C0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61" name="AutoShape 10" descr="Botón Aluminio con 2 Caras Reflejante">
          <a:extLst>
            <a:ext uri="{FF2B5EF4-FFF2-40B4-BE49-F238E27FC236}">
              <a16:creationId xmlns="" xmlns:a16="http://schemas.microsoft.com/office/drawing/2014/main" id="{00000000-0008-0000-0000-0000C1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62" name="AutoShape 11" descr="Botón Aluminio con 2 Caras Reflejante">
          <a:extLst>
            <a:ext uri="{FF2B5EF4-FFF2-40B4-BE49-F238E27FC236}">
              <a16:creationId xmlns="" xmlns:a16="http://schemas.microsoft.com/office/drawing/2014/main" id="{00000000-0008-0000-0000-0000C2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63" name="AutoShape 13" descr="Botón Aluminio con 2 Caras Reflejante">
          <a:extLst>
            <a:ext uri="{FF2B5EF4-FFF2-40B4-BE49-F238E27FC236}">
              <a16:creationId xmlns="" xmlns:a16="http://schemas.microsoft.com/office/drawing/2014/main" id="{00000000-0008-0000-0000-0000C3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64" name="AutoShape 7" descr="Botón Aluminio con 2 Caras Reflejante">
          <a:extLst>
            <a:ext uri="{FF2B5EF4-FFF2-40B4-BE49-F238E27FC236}">
              <a16:creationId xmlns="" xmlns:a16="http://schemas.microsoft.com/office/drawing/2014/main" id="{00000000-0008-0000-0000-0000C4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65" name="AutoShape 8" descr="Botón Aluminio con 2 Caras Reflejante">
          <a:extLst>
            <a:ext uri="{FF2B5EF4-FFF2-40B4-BE49-F238E27FC236}">
              <a16:creationId xmlns="" xmlns:a16="http://schemas.microsoft.com/office/drawing/2014/main" id="{00000000-0008-0000-0000-0000C5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66" name="AutoShape 9" descr="Botón Aluminio con 2 Caras Reflejante">
          <a:extLst>
            <a:ext uri="{FF2B5EF4-FFF2-40B4-BE49-F238E27FC236}">
              <a16:creationId xmlns="" xmlns:a16="http://schemas.microsoft.com/office/drawing/2014/main" id="{00000000-0008-0000-0000-0000C6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67" name="AutoShape 10" descr="Botón Aluminio con 2 Caras Reflejante">
          <a:extLst>
            <a:ext uri="{FF2B5EF4-FFF2-40B4-BE49-F238E27FC236}">
              <a16:creationId xmlns="" xmlns:a16="http://schemas.microsoft.com/office/drawing/2014/main" id="{00000000-0008-0000-0000-0000C7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68" name="AutoShape 11" descr="Botón Aluminio con 2 Caras Reflejante">
          <a:extLst>
            <a:ext uri="{FF2B5EF4-FFF2-40B4-BE49-F238E27FC236}">
              <a16:creationId xmlns="" xmlns:a16="http://schemas.microsoft.com/office/drawing/2014/main" id="{00000000-0008-0000-0000-0000C8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69" name="AutoShape 13" descr="Botón Aluminio con 2 Caras Reflejante">
          <a:extLst>
            <a:ext uri="{FF2B5EF4-FFF2-40B4-BE49-F238E27FC236}">
              <a16:creationId xmlns="" xmlns:a16="http://schemas.microsoft.com/office/drawing/2014/main" id="{00000000-0008-0000-0000-0000C9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70" name="AutoShape 7" descr="Botón Aluminio con 2 Caras Reflejante">
          <a:extLst>
            <a:ext uri="{FF2B5EF4-FFF2-40B4-BE49-F238E27FC236}">
              <a16:creationId xmlns="" xmlns:a16="http://schemas.microsoft.com/office/drawing/2014/main" id="{00000000-0008-0000-0000-0000CA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71" name="AutoShape 8" descr="Botón Aluminio con 2 Caras Reflejante">
          <a:extLst>
            <a:ext uri="{FF2B5EF4-FFF2-40B4-BE49-F238E27FC236}">
              <a16:creationId xmlns="" xmlns:a16="http://schemas.microsoft.com/office/drawing/2014/main" id="{00000000-0008-0000-0000-0000CB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72" name="AutoShape 9" descr="Botón Aluminio con 2 Caras Reflejante">
          <a:extLst>
            <a:ext uri="{FF2B5EF4-FFF2-40B4-BE49-F238E27FC236}">
              <a16:creationId xmlns="" xmlns:a16="http://schemas.microsoft.com/office/drawing/2014/main" id="{00000000-0008-0000-0000-0000CC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73" name="AutoShape 10" descr="Botón Aluminio con 2 Caras Reflejante">
          <a:extLst>
            <a:ext uri="{FF2B5EF4-FFF2-40B4-BE49-F238E27FC236}">
              <a16:creationId xmlns="" xmlns:a16="http://schemas.microsoft.com/office/drawing/2014/main" id="{00000000-0008-0000-0000-0000CD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74" name="AutoShape 11" descr="Botón Aluminio con 2 Caras Reflejante">
          <a:extLst>
            <a:ext uri="{FF2B5EF4-FFF2-40B4-BE49-F238E27FC236}">
              <a16:creationId xmlns="" xmlns:a16="http://schemas.microsoft.com/office/drawing/2014/main" id="{00000000-0008-0000-0000-0000CE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75" name="AutoShape 13" descr="Botón Aluminio con 2 Caras Reflejante">
          <a:extLst>
            <a:ext uri="{FF2B5EF4-FFF2-40B4-BE49-F238E27FC236}">
              <a16:creationId xmlns="" xmlns:a16="http://schemas.microsoft.com/office/drawing/2014/main" id="{00000000-0008-0000-0000-0000CF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76" name="AutoShape 7" descr="Botón Aluminio con 2 Caras Reflejante">
          <a:extLst>
            <a:ext uri="{FF2B5EF4-FFF2-40B4-BE49-F238E27FC236}">
              <a16:creationId xmlns="" xmlns:a16="http://schemas.microsoft.com/office/drawing/2014/main" id="{00000000-0008-0000-0000-0000D0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77" name="AutoShape 8" descr="Botón Aluminio con 2 Caras Reflejante">
          <a:extLst>
            <a:ext uri="{FF2B5EF4-FFF2-40B4-BE49-F238E27FC236}">
              <a16:creationId xmlns="" xmlns:a16="http://schemas.microsoft.com/office/drawing/2014/main" id="{00000000-0008-0000-0000-0000D1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78" name="AutoShape 9" descr="Botón Aluminio con 2 Caras Reflejante">
          <a:extLst>
            <a:ext uri="{FF2B5EF4-FFF2-40B4-BE49-F238E27FC236}">
              <a16:creationId xmlns="" xmlns:a16="http://schemas.microsoft.com/office/drawing/2014/main" id="{00000000-0008-0000-0000-0000D2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79" name="AutoShape 10" descr="Botón Aluminio con 2 Caras Reflejante">
          <a:extLst>
            <a:ext uri="{FF2B5EF4-FFF2-40B4-BE49-F238E27FC236}">
              <a16:creationId xmlns="" xmlns:a16="http://schemas.microsoft.com/office/drawing/2014/main" id="{00000000-0008-0000-0000-0000D3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80" name="AutoShape 11" descr="Botón Aluminio con 2 Caras Reflejante">
          <a:extLst>
            <a:ext uri="{FF2B5EF4-FFF2-40B4-BE49-F238E27FC236}">
              <a16:creationId xmlns="" xmlns:a16="http://schemas.microsoft.com/office/drawing/2014/main" id="{00000000-0008-0000-0000-0000D4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81" name="AutoShape 13" descr="Botón Aluminio con 2 Caras Reflejante">
          <a:extLst>
            <a:ext uri="{FF2B5EF4-FFF2-40B4-BE49-F238E27FC236}">
              <a16:creationId xmlns="" xmlns:a16="http://schemas.microsoft.com/office/drawing/2014/main" id="{00000000-0008-0000-0000-0000D5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82" name="AutoShape 7" descr="Botón Aluminio con 2 Caras Reflejante">
          <a:extLst>
            <a:ext uri="{FF2B5EF4-FFF2-40B4-BE49-F238E27FC236}">
              <a16:creationId xmlns="" xmlns:a16="http://schemas.microsoft.com/office/drawing/2014/main" id="{00000000-0008-0000-0000-0000D6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83" name="AutoShape 8" descr="Botón Aluminio con 2 Caras Reflejante">
          <a:extLst>
            <a:ext uri="{FF2B5EF4-FFF2-40B4-BE49-F238E27FC236}">
              <a16:creationId xmlns="" xmlns:a16="http://schemas.microsoft.com/office/drawing/2014/main" id="{00000000-0008-0000-0000-0000D7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84" name="AutoShape 9" descr="Botón Aluminio con 2 Caras Reflejante">
          <a:extLst>
            <a:ext uri="{FF2B5EF4-FFF2-40B4-BE49-F238E27FC236}">
              <a16:creationId xmlns="" xmlns:a16="http://schemas.microsoft.com/office/drawing/2014/main" id="{00000000-0008-0000-0000-0000D8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85" name="AutoShape 10" descr="Botón Aluminio con 2 Caras Reflejante">
          <a:extLst>
            <a:ext uri="{FF2B5EF4-FFF2-40B4-BE49-F238E27FC236}">
              <a16:creationId xmlns="" xmlns:a16="http://schemas.microsoft.com/office/drawing/2014/main" id="{00000000-0008-0000-0000-0000D9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86" name="AutoShape 11" descr="Botón Aluminio con 2 Caras Reflejante">
          <a:extLst>
            <a:ext uri="{FF2B5EF4-FFF2-40B4-BE49-F238E27FC236}">
              <a16:creationId xmlns="" xmlns:a16="http://schemas.microsoft.com/office/drawing/2014/main" id="{00000000-0008-0000-0000-0000DA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87" name="AutoShape 13" descr="Botón Aluminio con 2 Caras Reflejante">
          <a:extLst>
            <a:ext uri="{FF2B5EF4-FFF2-40B4-BE49-F238E27FC236}">
              <a16:creationId xmlns="" xmlns:a16="http://schemas.microsoft.com/office/drawing/2014/main" id="{00000000-0008-0000-0000-0000DB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88" name="AutoShape 7" descr="Botón Aluminio con 2 Caras Reflejante">
          <a:extLst>
            <a:ext uri="{FF2B5EF4-FFF2-40B4-BE49-F238E27FC236}">
              <a16:creationId xmlns="" xmlns:a16="http://schemas.microsoft.com/office/drawing/2014/main" id="{00000000-0008-0000-0000-0000DC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89" name="AutoShape 8" descr="Botón Aluminio con 2 Caras Reflejante">
          <a:extLst>
            <a:ext uri="{FF2B5EF4-FFF2-40B4-BE49-F238E27FC236}">
              <a16:creationId xmlns="" xmlns:a16="http://schemas.microsoft.com/office/drawing/2014/main" id="{00000000-0008-0000-0000-0000DD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90" name="AutoShape 9" descr="Botón Aluminio con 2 Caras Reflejante">
          <a:extLst>
            <a:ext uri="{FF2B5EF4-FFF2-40B4-BE49-F238E27FC236}">
              <a16:creationId xmlns="" xmlns:a16="http://schemas.microsoft.com/office/drawing/2014/main" id="{00000000-0008-0000-0000-0000DE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91" name="AutoShape 10" descr="Botón Aluminio con 2 Caras Reflejante">
          <a:extLst>
            <a:ext uri="{FF2B5EF4-FFF2-40B4-BE49-F238E27FC236}">
              <a16:creationId xmlns="" xmlns:a16="http://schemas.microsoft.com/office/drawing/2014/main" id="{00000000-0008-0000-0000-0000DF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92" name="AutoShape 11" descr="Botón Aluminio con 2 Caras Reflejante">
          <a:extLst>
            <a:ext uri="{FF2B5EF4-FFF2-40B4-BE49-F238E27FC236}">
              <a16:creationId xmlns="" xmlns:a16="http://schemas.microsoft.com/office/drawing/2014/main" id="{00000000-0008-0000-0000-0000E0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93" name="AutoShape 13" descr="Botón Aluminio con 2 Caras Reflejante">
          <a:extLst>
            <a:ext uri="{FF2B5EF4-FFF2-40B4-BE49-F238E27FC236}">
              <a16:creationId xmlns="" xmlns:a16="http://schemas.microsoft.com/office/drawing/2014/main" id="{00000000-0008-0000-0000-0000E1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94" name="AutoShape 7" descr="Botón Aluminio con 2 Caras Reflejante">
          <a:extLst>
            <a:ext uri="{FF2B5EF4-FFF2-40B4-BE49-F238E27FC236}">
              <a16:creationId xmlns="" xmlns:a16="http://schemas.microsoft.com/office/drawing/2014/main" id="{00000000-0008-0000-0000-0000E2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95" name="AutoShape 8" descr="Botón Aluminio con 2 Caras Reflejante">
          <a:extLst>
            <a:ext uri="{FF2B5EF4-FFF2-40B4-BE49-F238E27FC236}">
              <a16:creationId xmlns="" xmlns:a16="http://schemas.microsoft.com/office/drawing/2014/main" id="{00000000-0008-0000-0000-0000E3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96" name="AutoShape 9" descr="Botón Aluminio con 2 Caras Reflejante">
          <a:extLst>
            <a:ext uri="{FF2B5EF4-FFF2-40B4-BE49-F238E27FC236}">
              <a16:creationId xmlns="" xmlns:a16="http://schemas.microsoft.com/office/drawing/2014/main" id="{00000000-0008-0000-0000-0000E4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97" name="AutoShape 10" descr="Botón Aluminio con 2 Caras Reflejante">
          <a:extLst>
            <a:ext uri="{FF2B5EF4-FFF2-40B4-BE49-F238E27FC236}">
              <a16:creationId xmlns="" xmlns:a16="http://schemas.microsoft.com/office/drawing/2014/main" id="{00000000-0008-0000-0000-0000E5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98" name="AutoShape 11" descr="Botón Aluminio con 2 Caras Reflejante">
          <a:extLst>
            <a:ext uri="{FF2B5EF4-FFF2-40B4-BE49-F238E27FC236}">
              <a16:creationId xmlns="" xmlns:a16="http://schemas.microsoft.com/office/drawing/2014/main" id="{00000000-0008-0000-0000-0000E6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99" name="AutoShape 13" descr="Botón Aluminio con 2 Caras Reflejante">
          <a:extLst>
            <a:ext uri="{FF2B5EF4-FFF2-40B4-BE49-F238E27FC236}">
              <a16:creationId xmlns="" xmlns:a16="http://schemas.microsoft.com/office/drawing/2014/main" id="{00000000-0008-0000-0000-0000E7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00" name="AutoShape 7" descr="Botón Aluminio con 2 Caras Reflejante">
          <a:extLst>
            <a:ext uri="{FF2B5EF4-FFF2-40B4-BE49-F238E27FC236}">
              <a16:creationId xmlns="" xmlns:a16="http://schemas.microsoft.com/office/drawing/2014/main" id="{00000000-0008-0000-0000-0000E8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01" name="AutoShape 8" descr="Botón Aluminio con 2 Caras Reflejante">
          <a:extLst>
            <a:ext uri="{FF2B5EF4-FFF2-40B4-BE49-F238E27FC236}">
              <a16:creationId xmlns="" xmlns:a16="http://schemas.microsoft.com/office/drawing/2014/main" id="{00000000-0008-0000-0000-0000E9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02" name="AutoShape 9" descr="Botón Aluminio con 2 Caras Reflejante">
          <a:extLst>
            <a:ext uri="{FF2B5EF4-FFF2-40B4-BE49-F238E27FC236}">
              <a16:creationId xmlns="" xmlns:a16="http://schemas.microsoft.com/office/drawing/2014/main" id="{00000000-0008-0000-0000-0000EA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03" name="AutoShape 10" descr="Botón Aluminio con 2 Caras Reflejante">
          <a:extLst>
            <a:ext uri="{FF2B5EF4-FFF2-40B4-BE49-F238E27FC236}">
              <a16:creationId xmlns="" xmlns:a16="http://schemas.microsoft.com/office/drawing/2014/main" id="{00000000-0008-0000-0000-0000EB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04" name="AutoShape 11" descr="Botón Aluminio con 2 Caras Reflejante">
          <a:extLst>
            <a:ext uri="{FF2B5EF4-FFF2-40B4-BE49-F238E27FC236}">
              <a16:creationId xmlns="" xmlns:a16="http://schemas.microsoft.com/office/drawing/2014/main" id="{00000000-0008-0000-0000-0000EC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05" name="AutoShape 13" descr="Botón Aluminio con 2 Caras Reflejante">
          <a:extLst>
            <a:ext uri="{FF2B5EF4-FFF2-40B4-BE49-F238E27FC236}">
              <a16:creationId xmlns="" xmlns:a16="http://schemas.microsoft.com/office/drawing/2014/main" id="{00000000-0008-0000-0000-0000ED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1006" name="AutoShape 7" descr="Botón Aluminio con 2 Caras Reflejante">
          <a:extLst>
            <a:ext uri="{FF2B5EF4-FFF2-40B4-BE49-F238E27FC236}">
              <a16:creationId xmlns="" xmlns:a16="http://schemas.microsoft.com/office/drawing/2014/main" id="{00000000-0008-0000-0000-0000EE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1007" name="AutoShape 8" descr="Botón Aluminio con 2 Caras Reflejante">
          <a:extLst>
            <a:ext uri="{FF2B5EF4-FFF2-40B4-BE49-F238E27FC236}">
              <a16:creationId xmlns="" xmlns:a16="http://schemas.microsoft.com/office/drawing/2014/main" id="{00000000-0008-0000-0000-0000EF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1008" name="AutoShape 9" descr="Botón Aluminio con 2 Caras Reflejante">
          <a:extLst>
            <a:ext uri="{FF2B5EF4-FFF2-40B4-BE49-F238E27FC236}">
              <a16:creationId xmlns="" xmlns:a16="http://schemas.microsoft.com/office/drawing/2014/main" id="{00000000-0008-0000-0000-0000F0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1009" name="AutoShape 10" descr="Botón Aluminio con 2 Caras Reflejante">
          <a:extLst>
            <a:ext uri="{FF2B5EF4-FFF2-40B4-BE49-F238E27FC236}">
              <a16:creationId xmlns="" xmlns:a16="http://schemas.microsoft.com/office/drawing/2014/main" id="{00000000-0008-0000-0000-0000F1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1010" name="AutoShape 11" descr="Botón Aluminio con 2 Caras Reflejante">
          <a:extLst>
            <a:ext uri="{FF2B5EF4-FFF2-40B4-BE49-F238E27FC236}">
              <a16:creationId xmlns="" xmlns:a16="http://schemas.microsoft.com/office/drawing/2014/main" id="{00000000-0008-0000-0000-0000F2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1011" name="AutoShape 13" descr="Botón Aluminio con 2 Caras Reflejante">
          <a:extLst>
            <a:ext uri="{FF2B5EF4-FFF2-40B4-BE49-F238E27FC236}">
              <a16:creationId xmlns="" xmlns:a16="http://schemas.microsoft.com/office/drawing/2014/main" id="{00000000-0008-0000-0000-0000F3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12" name="AutoShape 7" descr="Botón Aluminio con 2 Caras Reflejante">
          <a:extLst>
            <a:ext uri="{FF2B5EF4-FFF2-40B4-BE49-F238E27FC236}">
              <a16:creationId xmlns="" xmlns:a16="http://schemas.microsoft.com/office/drawing/2014/main" id="{00000000-0008-0000-0000-0000F4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13" name="AutoShape 8" descr="Botón Aluminio con 2 Caras Reflejante">
          <a:extLst>
            <a:ext uri="{FF2B5EF4-FFF2-40B4-BE49-F238E27FC236}">
              <a16:creationId xmlns="" xmlns:a16="http://schemas.microsoft.com/office/drawing/2014/main" id="{00000000-0008-0000-0000-0000F5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14" name="AutoShape 9" descr="Botón Aluminio con 2 Caras Reflejante">
          <a:extLst>
            <a:ext uri="{FF2B5EF4-FFF2-40B4-BE49-F238E27FC236}">
              <a16:creationId xmlns="" xmlns:a16="http://schemas.microsoft.com/office/drawing/2014/main" id="{00000000-0008-0000-0000-0000F6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15" name="AutoShape 10" descr="Botón Aluminio con 2 Caras Reflejante">
          <a:extLst>
            <a:ext uri="{FF2B5EF4-FFF2-40B4-BE49-F238E27FC236}">
              <a16:creationId xmlns="" xmlns:a16="http://schemas.microsoft.com/office/drawing/2014/main" id="{00000000-0008-0000-0000-0000F7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16" name="AutoShape 11" descr="Botón Aluminio con 2 Caras Reflejante">
          <a:extLst>
            <a:ext uri="{FF2B5EF4-FFF2-40B4-BE49-F238E27FC236}">
              <a16:creationId xmlns="" xmlns:a16="http://schemas.microsoft.com/office/drawing/2014/main" id="{00000000-0008-0000-0000-0000F8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17" name="AutoShape 13" descr="Botón Aluminio con 2 Caras Reflejante">
          <a:extLst>
            <a:ext uri="{FF2B5EF4-FFF2-40B4-BE49-F238E27FC236}">
              <a16:creationId xmlns="" xmlns:a16="http://schemas.microsoft.com/office/drawing/2014/main" id="{00000000-0008-0000-0000-0000F9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18" name="AutoShape 7" descr="Botón Aluminio con 2 Caras Reflejante">
          <a:extLst>
            <a:ext uri="{FF2B5EF4-FFF2-40B4-BE49-F238E27FC236}">
              <a16:creationId xmlns="" xmlns:a16="http://schemas.microsoft.com/office/drawing/2014/main" id="{00000000-0008-0000-0000-0000FA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19" name="AutoShape 8" descr="Botón Aluminio con 2 Caras Reflejante">
          <a:extLst>
            <a:ext uri="{FF2B5EF4-FFF2-40B4-BE49-F238E27FC236}">
              <a16:creationId xmlns="" xmlns:a16="http://schemas.microsoft.com/office/drawing/2014/main" id="{00000000-0008-0000-0000-0000FB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20" name="AutoShape 9" descr="Botón Aluminio con 2 Caras Reflejante">
          <a:extLst>
            <a:ext uri="{FF2B5EF4-FFF2-40B4-BE49-F238E27FC236}">
              <a16:creationId xmlns="" xmlns:a16="http://schemas.microsoft.com/office/drawing/2014/main" id="{00000000-0008-0000-0000-0000FC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21" name="AutoShape 10" descr="Botón Aluminio con 2 Caras Reflejante">
          <a:extLst>
            <a:ext uri="{FF2B5EF4-FFF2-40B4-BE49-F238E27FC236}">
              <a16:creationId xmlns="" xmlns:a16="http://schemas.microsoft.com/office/drawing/2014/main" id="{00000000-0008-0000-0000-0000FD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22" name="AutoShape 11" descr="Botón Aluminio con 2 Caras Reflejante">
          <a:extLst>
            <a:ext uri="{FF2B5EF4-FFF2-40B4-BE49-F238E27FC236}">
              <a16:creationId xmlns="" xmlns:a16="http://schemas.microsoft.com/office/drawing/2014/main" id="{00000000-0008-0000-0000-0000FE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23" name="AutoShape 13" descr="Botón Aluminio con 2 Caras Reflejante">
          <a:extLst>
            <a:ext uri="{FF2B5EF4-FFF2-40B4-BE49-F238E27FC236}">
              <a16:creationId xmlns="" xmlns:a16="http://schemas.microsoft.com/office/drawing/2014/main" id="{00000000-0008-0000-0000-0000FF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24" name="AutoShape 7" descr="Botón Aluminio con 2 Caras Reflejante">
          <a:extLst>
            <a:ext uri="{FF2B5EF4-FFF2-40B4-BE49-F238E27FC236}">
              <a16:creationId xmlns="" xmlns:a16="http://schemas.microsoft.com/office/drawing/2014/main" id="{00000000-0008-0000-0000-000000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25" name="AutoShape 8" descr="Botón Aluminio con 2 Caras Reflejante">
          <a:extLst>
            <a:ext uri="{FF2B5EF4-FFF2-40B4-BE49-F238E27FC236}">
              <a16:creationId xmlns="" xmlns:a16="http://schemas.microsoft.com/office/drawing/2014/main" id="{00000000-0008-0000-0000-000001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26" name="AutoShape 9" descr="Botón Aluminio con 2 Caras Reflejante">
          <a:extLst>
            <a:ext uri="{FF2B5EF4-FFF2-40B4-BE49-F238E27FC236}">
              <a16:creationId xmlns="" xmlns:a16="http://schemas.microsoft.com/office/drawing/2014/main" id="{00000000-0008-0000-0000-000002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27" name="AutoShape 10" descr="Botón Aluminio con 2 Caras Reflejante">
          <a:extLst>
            <a:ext uri="{FF2B5EF4-FFF2-40B4-BE49-F238E27FC236}">
              <a16:creationId xmlns="" xmlns:a16="http://schemas.microsoft.com/office/drawing/2014/main" id="{00000000-0008-0000-0000-000003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28" name="AutoShape 11" descr="Botón Aluminio con 2 Caras Reflejante">
          <a:extLst>
            <a:ext uri="{FF2B5EF4-FFF2-40B4-BE49-F238E27FC236}">
              <a16:creationId xmlns="" xmlns:a16="http://schemas.microsoft.com/office/drawing/2014/main" id="{00000000-0008-0000-0000-000004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29" name="AutoShape 13" descr="Botón Aluminio con 2 Caras Reflejante">
          <a:extLst>
            <a:ext uri="{FF2B5EF4-FFF2-40B4-BE49-F238E27FC236}">
              <a16:creationId xmlns="" xmlns:a16="http://schemas.microsoft.com/office/drawing/2014/main" id="{00000000-0008-0000-0000-000005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30" name="AutoShape 7" descr="Botón Aluminio con 2 Caras Reflejante">
          <a:extLst>
            <a:ext uri="{FF2B5EF4-FFF2-40B4-BE49-F238E27FC236}">
              <a16:creationId xmlns="" xmlns:a16="http://schemas.microsoft.com/office/drawing/2014/main" id="{00000000-0008-0000-0000-000006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31" name="AutoShape 8" descr="Botón Aluminio con 2 Caras Reflejante">
          <a:extLst>
            <a:ext uri="{FF2B5EF4-FFF2-40B4-BE49-F238E27FC236}">
              <a16:creationId xmlns="" xmlns:a16="http://schemas.microsoft.com/office/drawing/2014/main" id="{00000000-0008-0000-0000-000007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32" name="AutoShape 9" descr="Botón Aluminio con 2 Caras Reflejante">
          <a:extLst>
            <a:ext uri="{FF2B5EF4-FFF2-40B4-BE49-F238E27FC236}">
              <a16:creationId xmlns="" xmlns:a16="http://schemas.microsoft.com/office/drawing/2014/main" id="{00000000-0008-0000-0000-000008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33" name="AutoShape 10" descr="Botón Aluminio con 2 Caras Reflejante">
          <a:extLst>
            <a:ext uri="{FF2B5EF4-FFF2-40B4-BE49-F238E27FC236}">
              <a16:creationId xmlns="" xmlns:a16="http://schemas.microsoft.com/office/drawing/2014/main" id="{00000000-0008-0000-0000-000009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34" name="AutoShape 11" descr="Botón Aluminio con 2 Caras Reflejante">
          <a:extLst>
            <a:ext uri="{FF2B5EF4-FFF2-40B4-BE49-F238E27FC236}">
              <a16:creationId xmlns="" xmlns:a16="http://schemas.microsoft.com/office/drawing/2014/main" id="{00000000-0008-0000-0000-00000A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35" name="AutoShape 13" descr="Botón Aluminio con 2 Caras Reflejante">
          <a:extLst>
            <a:ext uri="{FF2B5EF4-FFF2-40B4-BE49-F238E27FC236}">
              <a16:creationId xmlns="" xmlns:a16="http://schemas.microsoft.com/office/drawing/2014/main" id="{00000000-0008-0000-0000-00000B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36" name="AutoShape 7" descr="Botón Aluminio con 2 Caras Reflejante">
          <a:extLst>
            <a:ext uri="{FF2B5EF4-FFF2-40B4-BE49-F238E27FC236}">
              <a16:creationId xmlns="" xmlns:a16="http://schemas.microsoft.com/office/drawing/2014/main" id="{00000000-0008-0000-0000-00000C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37" name="AutoShape 8" descr="Botón Aluminio con 2 Caras Reflejante">
          <a:extLst>
            <a:ext uri="{FF2B5EF4-FFF2-40B4-BE49-F238E27FC236}">
              <a16:creationId xmlns="" xmlns:a16="http://schemas.microsoft.com/office/drawing/2014/main" id="{00000000-0008-0000-0000-00000D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38" name="AutoShape 9" descr="Botón Aluminio con 2 Caras Reflejante">
          <a:extLst>
            <a:ext uri="{FF2B5EF4-FFF2-40B4-BE49-F238E27FC236}">
              <a16:creationId xmlns="" xmlns:a16="http://schemas.microsoft.com/office/drawing/2014/main" id="{00000000-0008-0000-0000-00000E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39" name="AutoShape 10" descr="Botón Aluminio con 2 Caras Reflejante">
          <a:extLst>
            <a:ext uri="{FF2B5EF4-FFF2-40B4-BE49-F238E27FC236}">
              <a16:creationId xmlns="" xmlns:a16="http://schemas.microsoft.com/office/drawing/2014/main" id="{00000000-0008-0000-0000-00000F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40" name="AutoShape 11" descr="Botón Aluminio con 2 Caras Reflejante">
          <a:extLst>
            <a:ext uri="{FF2B5EF4-FFF2-40B4-BE49-F238E27FC236}">
              <a16:creationId xmlns="" xmlns:a16="http://schemas.microsoft.com/office/drawing/2014/main" id="{00000000-0008-0000-0000-000010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41" name="AutoShape 13" descr="Botón Aluminio con 2 Caras Reflejante">
          <a:extLst>
            <a:ext uri="{FF2B5EF4-FFF2-40B4-BE49-F238E27FC236}">
              <a16:creationId xmlns="" xmlns:a16="http://schemas.microsoft.com/office/drawing/2014/main" id="{00000000-0008-0000-0000-000011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42" name="AutoShape 7" descr="Botón Aluminio con 2 Caras Reflejante">
          <a:extLst>
            <a:ext uri="{FF2B5EF4-FFF2-40B4-BE49-F238E27FC236}">
              <a16:creationId xmlns="" xmlns:a16="http://schemas.microsoft.com/office/drawing/2014/main" id="{00000000-0008-0000-0000-00001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43" name="AutoShape 8" descr="Botón Aluminio con 2 Caras Reflejante">
          <a:extLst>
            <a:ext uri="{FF2B5EF4-FFF2-40B4-BE49-F238E27FC236}">
              <a16:creationId xmlns="" xmlns:a16="http://schemas.microsoft.com/office/drawing/2014/main" id="{00000000-0008-0000-0000-00001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44" name="AutoShape 9" descr="Botón Aluminio con 2 Caras Reflejante">
          <a:extLst>
            <a:ext uri="{FF2B5EF4-FFF2-40B4-BE49-F238E27FC236}">
              <a16:creationId xmlns="" xmlns:a16="http://schemas.microsoft.com/office/drawing/2014/main" id="{00000000-0008-0000-0000-000014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45" name="AutoShape 10" descr="Botón Aluminio con 2 Caras Reflejante">
          <a:extLst>
            <a:ext uri="{FF2B5EF4-FFF2-40B4-BE49-F238E27FC236}">
              <a16:creationId xmlns="" xmlns:a16="http://schemas.microsoft.com/office/drawing/2014/main" id="{00000000-0008-0000-0000-000015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46" name="AutoShape 11" descr="Botón Aluminio con 2 Caras Reflejante">
          <a:extLst>
            <a:ext uri="{FF2B5EF4-FFF2-40B4-BE49-F238E27FC236}">
              <a16:creationId xmlns="" xmlns:a16="http://schemas.microsoft.com/office/drawing/2014/main" id="{00000000-0008-0000-0000-00001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47" name="AutoShape 13" descr="Botón Aluminio con 2 Caras Reflejante">
          <a:extLst>
            <a:ext uri="{FF2B5EF4-FFF2-40B4-BE49-F238E27FC236}">
              <a16:creationId xmlns="" xmlns:a16="http://schemas.microsoft.com/office/drawing/2014/main" id="{00000000-0008-0000-0000-00001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48" name="AutoShape 7" descr="Botón Aluminio con 2 Caras Reflejante">
          <a:extLst>
            <a:ext uri="{FF2B5EF4-FFF2-40B4-BE49-F238E27FC236}">
              <a16:creationId xmlns="" xmlns:a16="http://schemas.microsoft.com/office/drawing/2014/main" id="{00000000-0008-0000-0000-00001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49" name="AutoShape 8" descr="Botón Aluminio con 2 Caras Reflejante">
          <a:extLst>
            <a:ext uri="{FF2B5EF4-FFF2-40B4-BE49-F238E27FC236}">
              <a16:creationId xmlns="" xmlns:a16="http://schemas.microsoft.com/office/drawing/2014/main" id="{00000000-0008-0000-0000-00001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50" name="AutoShape 9" descr="Botón Aluminio con 2 Caras Reflejante">
          <a:extLst>
            <a:ext uri="{FF2B5EF4-FFF2-40B4-BE49-F238E27FC236}">
              <a16:creationId xmlns="" xmlns:a16="http://schemas.microsoft.com/office/drawing/2014/main" id="{00000000-0008-0000-0000-00001A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51" name="AutoShape 10" descr="Botón Aluminio con 2 Caras Reflejante">
          <a:extLst>
            <a:ext uri="{FF2B5EF4-FFF2-40B4-BE49-F238E27FC236}">
              <a16:creationId xmlns="" xmlns:a16="http://schemas.microsoft.com/office/drawing/2014/main" id="{00000000-0008-0000-0000-00001B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52" name="AutoShape 11" descr="Botón Aluminio con 2 Caras Reflejante">
          <a:extLst>
            <a:ext uri="{FF2B5EF4-FFF2-40B4-BE49-F238E27FC236}">
              <a16:creationId xmlns="" xmlns:a16="http://schemas.microsoft.com/office/drawing/2014/main" id="{00000000-0008-0000-0000-00001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53" name="AutoShape 13" descr="Botón Aluminio con 2 Caras Reflejante">
          <a:extLst>
            <a:ext uri="{FF2B5EF4-FFF2-40B4-BE49-F238E27FC236}">
              <a16:creationId xmlns="" xmlns:a16="http://schemas.microsoft.com/office/drawing/2014/main" id="{00000000-0008-0000-0000-00001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54" name="AutoShape 7" descr="Botón Aluminio con 2 Caras Reflejante">
          <a:extLst>
            <a:ext uri="{FF2B5EF4-FFF2-40B4-BE49-F238E27FC236}">
              <a16:creationId xmlns="" xmlns:a16="http://schemas.microsoft.com/office/drawing/2014/main" id="{00000000-0008-0000-0000-00001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55" name="AutoShape 8" descr="Botón Aluminio con 2 Caras Reflejante">
          <a:extLst>
            <a:ext uri="{FF2B5EF4-FFF2-40B4-BE49-F238E27FC236}">
              <a16:creationId xmlns="" xmlns:a16="http://schemas.microsoft.com/office/drawing/2014/main" id="{00000000-0008-0000-0000-00001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56" name="AutoShape 9" descr="Botón Aluminio con 2 Caras Reflejante">
          <a:extLst>
            <a:ext uri="{FF2B5EF4-FFF2-40B4-BE49-F238E27FC236}">
              <a16:creationId xmlns="" xmlns:a16="http://schemas.microsoft.com/office/drawing/2014/main" id="{00000000-0008-0000-0000-000020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57" name="AutoShape 10" descr="Botón Aluminio con 2 Caras Reflejante">
          <a:extLst>
            <a:ext uri="{FF2B5EF4-FFF2-40B4-BE49-F238E27FC236}">
              <a16:creationId xmlns="" xmlns:a16="http://schemas.microsoft.com/office/drawing/2014/main" id="{00000000-0008-0000-0000-000021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58" name="AutoShape 11" descr="Botón Aluminio con 2 Caras Reflejante">
          <a:extLst>
            <a:ext uri="{FF2B5EF4-FFF2-40B4-BE49-F238E27FC236}">
              <a16:creationId xmlns="" xmlns:a16="http://schemas.microsoft.com/office/drawing/2014/main" id="{00000000-0008-0000-0000-00002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59" name="AutoShape 13" descr="Botón Aluminio con 2 Caras Reflejante">
          <a:extLst>
            <a:ext uri="{FF2B5EF4-FFF2-40B4-BE49-F238E27FC236}">
              <a16:creationId xmlns="" xmlns:a16="http://schemas.microsoft.com/office/drawing/2014/main" id="{00000000-0008-0000-0000-00002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60" name="AutoShape 7" descr="Botón Aluminio con 2 Caras Reflejante">
          <a:extLst>
            <a:ext uri="{FF2B5EF4-FFF2-40B4-BE49-F238E27FC236}">
              <a16:creationId xmlns="" xmlns:a16="http://schemas.microsoft.com/office/drawing/2014/main" id="{00000000-0008-0000-0000-00002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61" name="AutoShape 8" descr="Botón Aluminio con 2 Caras Reflejante">
          <a:extLst>
            <a:ext uri="{FF2B5EF4-FFF2-40B4-BE49-F238E27FC236}">
              <a16:creationId xmlns="" xmlns:a16="http://schemas.microsoft.com/office/drawing/2014/main" id="{00000000-0008-0000-0000-00002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62" name="AutoShape 9" descr="Botón Aluminio con 2 Caras Reflejante">
          <a:extLst>
            <a:ext uri="{FF2B5EF4-FFF2-40B4-BE49-F238E27FC236}">
              <a16:creationId xmlns="" xmlns:a16="http://schemas.microsoft.com/office/drawing/2014/main" id="{00000000-0008-0000-0000-000026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63" name="AutoShape 10" descr="Botón Aluminio con 2 Caras Reflejante">
          <a:extLst>
            <a:ext uri="{FF2B5EF4-FFF2-40B4-BE49-F238E27FC236}">
              <a16:creationId xmlns="" xmlns:a16="http://schemas.microsoft.com/office/drawing/2014/main" id="{00000000-0008-0000-0000-000027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64" name="AutoShape 11" descr="Botón Aluminio con 2 Caras Reflejante">
          <a:extLst>
            <a:ext uri="{FF2B5EF4-FFF2-40B4-BE49-F238E27FC236}">
              <a16:creationId xmlns="" xmlns:a16="http://schemas.microsoft.com/office/drawing/2014/main" id="{00000000-0008-0000-0000-00002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65" name="AutoShape 13" descr="Botón Aluminio con 2 Caras Reflejante">
          <a:extLst>
            <a:ext uri="{FF2B5EF4-FFF2-40B4-BE49-F238E27FC236}">
              <a16:creationId xmlns="" xmlns:a16="http://schemas.microsoft.com/office/drawing/2014/main" id="{00000000-0008-0000-0000-00002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66" name="AutoShape 7" descr="Botón Aluminio con 2 Caras Reflejante">
          <a:extLst>
            <a:ext uri="{FF2B5EF4-FFF2-40B4-BE49-F238E27FC236}">
              <a16:creationId xmlns="" xmlns:a16="http://schemas.microsoft.com/office/drawing/2014/main" id="{00000000-0008-0000-0000-00002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67" name="AutoShape 8" descr="Botón Aluminio con 2 Caras Reflejante">
          <a:extLst>
            <a:ext uri="{FF2B5EF4-FFF2-40B4-BE49-F238E27FC236}">
              <a16:creationId xmlns="" xmlns:a16="http://schemas.microsoft.com/office/drawing/2014/main" id="{00000000-0008-0000-0000-00002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68" name="AutoShape 9" descr="Botón Aluminio con 2 Caras Reflejante">
          <a:extLst>
            <a:ext uri="{FF2B5EF4-FFF2-40B4-BE49-F238E27FC236}">
              <a16:creationId xmlns="" xmlns:a16="http://schemas.microsoft.com/office/drawing/2014/main" id="{00000000-0008-0000-0000-00002C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69" name="AutoShape 10" descr="Botón Aluminio con 2 Caras Reflejante">
          <a:extLst>
            <a:ext uri="{FF2B5EF4-FFF2-40B4-BE49-F238E27FC236}">
              <a16:creationId xmlns="" xmlns:a16="http://schemas.microsoft.com/office/drawing/2014/main" id="{00000000-0008-0000-0000-00002D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70" name="AutoShape 11" descr="Botón Aluminio con 2 Caras Reflejante">
          <a:extLst>
            <a:ext uri="{FF2B5EF4-FFF2-40B4-BE49-F238E27FC236}">
              <a16:creationId xmlns="" xmlns:a16="http://schemas.microsoft.com/office/drawing/2014/main" id="{00000000-0008-0000-0000-00002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71" name="AutoShape 13" descr="Botón Aluminio con 2 Caras Reflejante">
          <a:extLst>
            <a:ext uri="{FF2B5EF4-FFF2-40B4-BE49-F238E27FC236}">
              <a16:creationId xmlns="" xmlns:a16="http://schemas.microsoft.com/office/drawing/2014/main" id="{00000000-0008-0000-0000-00002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72" name="AutoShape 7" descr="Botón Aluminio con 2 Caras Reflejante">
          <a:extLst>
            <a:ext uri="{FF2B5EF4-FFF2-40B4-BE49-F238E27FC236}">
              <a16:creationId xmlns="" xmlns:a16="http://schemas.microsoft.com/office/drawing/2014/main" id="{00000000-0008-0000-0000-00003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73" name="AutoShape 8" descr="Botón Aluminio con 2 Caras Reflejante">
          <a:extLst>
            <a:ext uri="{FF2B5EF4-FFF2-40B4-BE49-F238E27FC236}">
              <a16:creationId xmlns="" xmlns:a16="http://schemas.microsoft.com/office/drawing/2014/main" id="{00000000-0008-0000-0000-00003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74" name="AutoShape 9" descr="Botón Aluminio con 2 Caras Reflejante">
          <a:extLst>
            <a:ext uri="{FF2B5EF4-FFF2-40B4-BE49-F238E27FC236}">
              <a16:creationId xmlns="" xmlns:a16="http://schemas.microsoft.com/office/drawing/2014/main" id="{00000000-0008-0000-0000-000032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75" name="AutoShape 10" descr="Botón Aluminio con 2 Caras Reflejante">
          <a:extLst>
            <a:ext uri="{FF2B5EF4-FFF2-40B4-BE49-F238E27FC236}">
              <a16:creationId xmlns="" xmlns:a16="http://schemas.microsoft.com/office/drawing/2014/main" id="{00000000-0008-0000-0000-000033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76" name="AutoShape 11" descr="Botón Aluminio con 2 Caras Reflejante">
          <a:extLst>
            <a:ext uri="{FF2B5EF4-FFF2-40B4-BE49-F238E27FC236}">
              <a16:creationId xmlns="" xmlns:a16="http://schemas.microsoft.com/office/drawing/2014/main" id="{00000000-0008-0000-0000-00003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77" name="AutoShape 13" descr="Botón Aluminio con 2 Caras Reflejante">
          <a:extLst>
            <a:ext uri="{FF2B5EF4-FFF2-40B4-BE49-F238E27FC236}">
              <a16:creationId xmlns="" xmlns:a16="http://schemas.microsoft.com/office/drawing/2014/main" id="{00000000-0008-0000-0000-00003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78" name="AutoShape 7" descr="Botón Aluminio con 2 Caras Reflejante">
          <a:extLst>
            <a:ext uri="{FF2B5EF4-FFF2-40B4-BE49-F238E27FC236}">
              <a16:creationId xmlns="" xmlns:a16="http://schemas.microsoft.com/office/drawing/2014/main" id="{00000000-0008-0000-0000-00003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79" name="AutoShape 8" descr="Botón Aluminio con 2 Caras Reflejante">
          <a:extLst>
            <a:ext uri="{FF2B5EF4-FFF2-40B4-BE49-F238E27FC236}">
              <a16:creationId xmlns="" xmlns:a16="http://schemas.microsoft.com/office/drawing/2014/main" id="{00000000-0008-0000-0000-00003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80" name="AutoShape 9" descr="Botón Aluminio con 2 Caras Reflejante">
          <a:extLst>
            <a:ext uri="{FF2B5EF4-FFF2-40B4-BE49-F238E27FC236}">
              <a16:creationId xmlns="" xmlns:a16="http://schemas.microsoft.com/office/drawing/2014/main" id="{00000000-0008-0000-0000-000038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81" name="AutoShape 10" descr="Botón Aluminio con 2 Caras Reflejante">
          <a:extLst>
            <a:ext uri="{FF2B5EF4-FFF2-40B4-BE49-F238E27FC236}">
              <a16:creationId xmlns="" xmlns:a16="http://schemas.microsoft.com/office/drawing/2014/main" id="{00000000-0008-0000-0000-000039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82" name="AutoShape 11" descr="Botón Aluminio con 2 Caras Reflejante">
          <a:extLst>
            <a:ext uri="{FF2B5EF4-FFF2-40B4-BE49-F238E27FC236}">
              <a16:creationId xmlns="" xmlns:a16="http://schemas.microsoft.com/office/drawing/2014/main" id="{00000000-0008-0000-0000-00003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83" name="AutoShape 13" descr="Botón Aluminio con 2 Caras Reflejante">
          <a:extLst>
            <a:ext uri="{FF2B5EF4-FFF2-40B4-BE49-F238E27FC236}">
              <a16:creationId xmlns="" xmlns:a16="http://schemas.microsoft.com/office/drawing/2014/main" id="{00000000-0008-0000-0000-00003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84" name="AutoShape 7" descr="Botón Aluminio con 2 Caras Reflejante">
          <a:extLst>
            <a:ext uri="{FF2B5EF4-FFF2-40B4-BE49-F238E27FC236}">
              <a16:creationId xmlns="" xmlns:a16="http://schemas.microsoft.com/office/drawing/2014/main" id="{00000000-0008-0000-0000-00003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85" name="AutoShape 8" descr="Botón Aluminio con 2 Caras Reflejante">
          <a:extLst>
            <a:ext uri="{FF2B5EF4-FFF2-40B4-BE49-F238E27FC236}">
              <a16:creationId xmlns="" xmlns:a16="http://schemas.microsoft.com/office/drawing/2014/main" id="{00000000-0008-0000-0000-00003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86" name="AutoShape 9" descr="Botón Aluminio con 2 Caras Reflejante">
          <a:extLst>
            <a:ext uri="{FF2B5EF4-FFF2-40B4-BE49-F238E27FC236}">
              <a16:creationId xmlns="" xmlns:a16="http://schemas.microsoft.com/office/drawing/2014/main" id="{00000000-0008-0000-0000-00003E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87" name="AutoShape 10" descr="Botón Aluminio con 2 Caras Reflejante">
          <a:extLst>
            <a:ext uri="{FF2B5EF4-FFF2-40B4-BE49-F238E27FC236}">
              <a16:creationId xmlns="" xmlns:a16="http://schemas.microsoft.com/office/drawing/2014/main" id="{00000000-0008-0000-0000-00003F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88" name="AutoShape 11" descr="Botón Aluminio con 2 Caras Reflejante">
          <a:extLst>
            <a:ext uri="{FF2B5EF4-FFF2-40B4-BE49-F238E27FC236}">
              <a16:creationId xmlns="" xmlns:a16="http://schemas.microsoft.com/office/drawing/2014/main" id="{00000000-0008-0000-0000-00004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89" name="AutoShape 13" descr="Botón Aluminio con 2 Caras Reflejante">
          <a:extLst>
            <a:ext uri="{FF2B5EF4-FFF2-40B4-BE49-F238E27FC236}">
              <a16:creationId xmlns="" xmlns:a16="http://schemas.microsoft.com/office/drawing/2014/main" id="{00000000-0008-0000-0000-00004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90" name="AutoShape 7" descr="Botón Aluminio con 2 Caras Reflejante">
          <a:extLst>
            <a:ext uri="{FF2B5EF4-FFF2-40B4-BE49-F238E27FC236}">
              <a16:creationId xmlns="" xmlns:a16="http://schemas.microsoft.com/office/drawing/2014/main" id="{00000000-0008-0000-0000-00004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91" name="AutoShape 8" descr="Botón Aluminio con 2 Caras Reflejante">
          <a:extLst>
            <a:ext uri="{FF2B5EF4-FFF2-40B4-BE49-F238E27FC236}">
              <a16:creationId xmlns="" xmlns:a16="http://schemas.microsoft.com/office/drawing/2014/main" id="{00000000-0008-0000-0000-00004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92" name="AutoShape 9" descr="Botón Aluminio con 2 Caras Reflejante">
          <a:extLst>
            <a:ext uri="{FF2B5EF4-FFF2-40B4-BE49-F238E27FC236}">
              <a16:creationId xmlns="" xmlns:a16="http://schemas.microsoft.com/office/drawing/2014/main" id="{00000000-0008-0000-0000-000044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93" name="AutoShape 10" descr="Botón Aluminio con 2 Caras Reflejante">
          <a:extLst>
            <a:ext uri="{FF2B5EF4-FFF2-40B4-BE49-F238E27FC236}">
              <a16:creationId xmlns="" xmlns:a16="http://schemas.microsoft.com/office/drawing/2014/main" id="{00000000-0008-0000-0000-000045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94" name="AutoShape 11" descr="Botón Aluminio con 2 Caras Reflejante">
          <a:extLst>
            <a:ext uri="{FF2B5EF4-FFF2-40B4-BE49-F238E27FC236}">
              <a16:creationId xmlns="" xmlns:a16="http://schemas.microsoft.com/office/drawing/2014/main" id="{00000000-0008-0000-0000-00004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95" name="AutoShape 13" descr="Botón Aluminio con 2 Caras Reflejante">
          <a:extLst>
            <a:ext uri="{FF2B5EF4-FFF2-40B4-BE49-F238E27FC236}">
              <a16:creationId xmlns="" xmlns:a16="http://schemas.microsoft.com/office/drawing/2014/main" id="{00000000-0008-0000-0000-00004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96" name="AutoShape 7" descr="Botón Aluminio con 2 Caras Reflejante">
          <a:extLst>
            <a:ext uri="{FF2B5EF4-FFF2-40B4-BE49-F238E27FC236}">
              <a16:creationId xmlns="" xmlns:a16="http://schemas.microsoft.com/office/drawing/2014/main" id="{00000000-0008-0000-0000-00004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97" name="AutoShape 8" descr="Botón Aluminio con 2 Caras Reflejante">
          <a:extLst>
            <a:ext uri="{FF2B5EF4-FFF2-40B4-BE49-F238E27FC236}">
              <a16:creationId xmlns="" xmlns:a16="http://schemas.microsoft.com/office/drawing/2014/main" id="{00000000-0008-0000-0000-00004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98" name="AutoShape 9" descr="Botón Aluminio con 2 Caras Reflejante">
          <a:extLst>
            <a:ext uri="{FF2B5EF4-FFF2-40B4-BE49-F238E27FC236}">
              <a16:creationId xmlns="" xmlns:a16="http://schemas.microsoft.com/office/drawing/2014/main" id="{00000000-0008-0000-0000-00004A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99" name="AutoShape 10" descr="Botón Aluminio con 2 Caras Reflejante">
          <a:extLst>
            <a:ext uri="{FF2B5EF4-FFF2-40B4-BE49-F238E27FC236}">
              <a16:creationId xmlns="" xmlns:a16="http://schemas.microsoft.com/office/drawing/2014/main" id="{00000000-0008-0000-0000-00004B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00" name="AutoShape 11" descr="Botón Aluminio con 2 Caras Reflejante">
          <a:extLst>
            <a:ext uri="{FF2B5EF4-FFF2-40B4-BE49-F238E27FC236}">
              <a16:creationId xmlns="" xmlns:a16="http://schemas.microsoft.com/office/drawing/2014/main" id="{00000000-0008-0000-0000-00004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01" name="AutoShape 13" descr="Botón Aluminio con 2 Caras Reflejante">
          <a:extLst>
            <a:ext uri="{FF2B5EF4-FFF2-40B4-BE49-F238E27FC236}">
              <a16:creationId xmlns="" xmlns:a16="http://schemas.microsoft.com/office/drawing/2014/main" id="{00000000-0008-0000-0000-00004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02" name="AutoShape 7" descr="Botón Aluminio con 2 Caras Reflejante">
          <a:extLst>
            <a:ext uri="{FF2B5EF4-FFF2-40B4-BE49-F238E27FC236}">
              <a16:creationId xmlns="" xmlns:a16="http://schemas.microsoft.com/office/drawing/2014/main" id="{00000000-0008-0000-0000-00004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03" name="AutoShape 8" descr="Botón Aluminio con 2 Caras Reflejante">
          <a:extLst>
            <a:ext uri="{FF2B5EF4-FFF2-40B4-BE49-F238E27FC236}">
              <a16:creationId xmlns="" xmlns:a16="http://schemas.microsoft.com/office/drawing/2014/main" id="{00000000-0008-0000-0000-00004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04" name="AutoShape 9" descr="Botón Aluminio con 2 Caras Reflejante">
          <a:extLst>
            <a:ext uri="{FF2B5EF4-FFF2-40B4-BE49-F238E27FC236}">
              <a16:creationId xmlns="" xmlns:a16="http://schemas.microsoft.com/office/drawing/2014/main" id="{00000000-0008-0000-0000-000050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05" name="AutoShape 10" descr="Botón Aluminio con 2 Caras Reflejante">
          <a:extLst>
            <a:ext uri="{FF2B5EF4-FFF2-40B4-BE49-F238E27FC236}">
              <a16:creationId xmlns="" xmlns:a16="http://schemas.microsoft.com/office/drawing/2014/main" id="{00000000-0008-0000-0000-000051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06" name="AutoShape 11" descr="Botón Aluminio con 2 Caras Reflejante">
          <a:extLst>
            <a:ext uri="{FF2B5EF4-FFF2-40B4-BE49-F238E27FC236}">
              <a16:creationId xmlns="" xmlns:a16="http://schemas.microsoft.com/office/drawing/2014/main" id="{00000000-0008-0000-0000-00005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07" name="AutoShape 13" descr="Botón Aluminio con 2 Caras Reflejante">
          <a:extLst>
            <a:ext uri="{FF2B5EF4-FFF2-40B4-BE49-F238E27FC236}">
              <a16:creationId xmlns="" xmlns:a16="http://schemas.microsoft.com/office/drawing/2014/main" id="{00000000-0008-0000-0000-00005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08" name="AutoShape 7" descr="Botón Aluminio con 2 Caras Reflejante">
          <a:extLst>
            <a:ext uri="{FF2B5EF4-FFF2-40B4-BE49-F238E27FC236}">
              <a16:creationId xmlns="" xmlns:a16="http://schemas.microsoft.com/office/drawing/2014/main" id="{00000000-0008-0000-0000-00005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09" name="AutoShape 8" descr="Botón Aluminio con 2 Caras Reflejante">
          <a:extLst>
            <a:ext uri="{FF2B5EF4-FFF2-40B4-BE49-F238E27FC236}">
              <a16:creationId xmlns="" xmlns:a16="http://schemas.microsoft.com/office/drawing/2014/main" id="{00000000-0008-0000-0000-00005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10" name="AutoShape 9" descr="Botón Aluminio con 2 Caras Reflejante">
          <a:extLst>
            <a:ext uri="{FF2B5EF4-FFF2-40B4-BE49-F238E27FC236}">
              <a16:creationId xmlns="" xmlns:a16="http://schemas.microsoft.com/office/drawing/2014/main" id="{00000000-0008-0000-0000-000056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11" name="AutoShape 10" descr="Botón Aluminio con 2 Caras Reflejante">
          <a:extLst>
            <a:ext uri="{FF2B5EF4-FFF2-40B4-BE49-F238E27FC236}">
              <a16:creationId xmlns="" xmlns:a16="http://schemas.microsoft.com/office/drawing/2014/main" id="{00000000-0008-0000-0000-000057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12" name="AutoShape 11" descr="Botón Aluminio con 2 Caras Reflejante">
          <a:extLst>
            <a:ext uri="{FF2B5EF4-FFF2-40B4-BE49-F238E27FC236}">
              <a16:creationId xmlns="" xmlns:a16="http://schemas.microsoft.com/office/drawing/2014/main" id="{00000000-0008-0000-0000-00005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13" name="AutoShape 13" descr="Botón Aluminio con 2 Caras Reflejante">
          <a:extLst>
            <a:ext uri="{FF2B5EF4-FFF2-40B4-BE49-F238E27FC236}">
              <a16:creationId xmlns="" xmlns:a16="http://schemas.microsoft.com/office/drawing/2014/main" id="{00000000-0008-0000-0000-00005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14" name="AutoShape 7" descr="Botón Aluminio con 2 Caras Reflejante">
          <a:extLst>
            <a:ext uri="{FF2B5EF4-FFF2-40B4-BE49-F238E27FC236}">
              <a16:creationId xmlns="" xmlns:a16="http://schemas.microsoft.com/office/drawing/2014/main" id="{00000000-0008-0000-0000-00005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15" name="AutoShape 8" descr="Botón Aluminio con 2 Caras Reflejante">
          <a:extLst>
            <a:ext uri="{FF2B5EF4-FFF2-40B4-BE49-F238E27FC236}">
              <a16:creationId xmlns="" xmlns:a16="http://schemas.microsoft.com/office/drawing/2014/main" id="{00000000-0008-0000-0000-00005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16" name="AutoShape 9" descr="Botón Aluminio con 2 Caras Reflejante">
          <a:extLst>
            <a:ext uri="{FF2B5EF4-FFF2-40B4-BE49-F238E27FC236}">
              <a16:creationId xmlns="" xmlns:a16="http://schemas.microsoft.com/office/drawing/2014/main" id="{00000000-0008-0000-0000-00005C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17" name="AutoShape 10" descr="Botón Aluminio con 2 Caras Reflejante">
          <a:extLst>
            <a:ext uri="{FF2B5EF4-FFF2-40B4-BE49-F238E27FC236}">
              <a16:creationId xmlns="" xmlns:a16="http://schemas.microsoft.com/office/drawing/2014/main" id="{00000000-0008-0000-0000-00005D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18" name="AutoShape 11" descr="Botón Aluminio con 2 Caras Reflejante">
          <a:extLst>
            <a:ext uri="{FF2B5EF4-FFF2-40B4-BE49-F238E27FC236}">
              <a16:creationId xmlns="" xmlns:a16="http://schemas.microsoft.com/office/drawing/2014/main" id="{00000000-0008-0000-0000-00005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19" name="AutoShape 13" descr="Botón Aluminio con 2 Caras Reflejante">
          <a:extLst>
            <a:ext uri="{FF2B5EF4-FFF2-40B4-BE49-F238E27FC236}">
              <a16:creationId xmlns="" xmlns:a16="http://schemas.microsoft.com/office/drawing/2014/main" id="{00000000-0008-0000-0000-00005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20" name="AutoShape 7" descr="Botón Aluminio con 2 Caras Reflejante">
          <a:extLst>
            <a:ext uri="{FF2B5EF4-FFF2-40B4-BE49-F238E27FC236}">
              <a16:creationId xmlns="" xmlns:a16="http://schemas.microsoft.com/office/drawing/2014/main" id="{00000000-0008-0000-0000-00006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21" name="AutoShape 8" descr="Botón Aluminio con 2 Caras Reflejante">
          <a:extLst>
            <a:ext uri="{FF2B5EF4-FFF2-40B4-BE49-F238E27FC236}">
              <a16:creationId xmlns="" xmlns:a16="http://schemas.microsoft.com/office/drawing/2014/main" id="{00000000-0008-0000-0000-00006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22" name="AutoShape 9" descr="Botón Aluminio con 2 Caras Reflejante">
          <a:extLst>
            <a:ext uri="{FF2B5EF4-FFF2-40B4-BE49-F238E27FC236}">
              <a16:creationId xmlns="" xmlns:a16="http://schemas.microsoft.com/office/drawing/2014/main" id="{00000000-0008-0000-0000-000062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23" name="AutoShape 10" descr="Botón Aluminio con 2 Caras Reflejante">
          <a:extLst>
            <a:ext uri="{FF2B5EF4-FFF2-40B4-BE49-F238E27FC236}">
              <a16:creationId xmlns="" xmlns:a16="http://schemas.microsoft.com/office/drawing/2014/main" id="{00000000-0008-0000-0000-000063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24" name="AutoShape 11" descr="Botón Aluminio con 2 Caras Reflejante">
          <a:extLst>
            <a:ext uri="{FF2B5EF4-FFF2-40B4-BE49-F238E27FC236}">
              <a16:creationId xmlns="" xmlns:a16="http://schemas.microsoft.com/office/drawing/2014/main" id="{00000000-0008-0000-0000-00006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25" name="AutoShape 13" descr="Botón Aluminio con 2 Caras Reflejante">
          <a:extLst>
            <a:ext uri="{FF2B5EF4-FFF2-40B4-BE49-F238E27FC236}">
              <a16:creationId xmlns="" xmlns:a16="http://schemas.microsoft.com/office/drawing/2014/main" id="{00000000-0008-0000-0000-00006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26" name="AutoShape 7" descr="Botón Aluminio con 2 Caras Reflejante">
          <a:extLst>
            <a:ext uri="{FF2B5EF4-FFF2-40B4-BE49-F238E27FC236}">
              <a16:creationId xmlns="" xmlns:a16="http://schemas.microsoft.com/office/drawing/2014/main" id="{00000000-0008-0000-0000-00006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27" name="AutoShape 8" descr="Botón Aluminio con 2 Caras Reflejante">
          <a:extLst>
            <a:ext uri="{FF2B5EF4-FFF2-40B4-BE49-F238E27FC236}">
              <a16:creationId xmlns="" xmlns:a16="http://schemas.microsoft.com/office/drawing/2014/main" id="{00000000-0008-0000-0000-00006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28" name="AutoShape 9" descr="Botón Aluminio con 2 Caras Reflejante">
          <a:extLst>
            <a:ext uri="{FF2B5EF4-FFF2-40B4-BE49-F238E27FC236}">
              <a16:creationId xmlns="" xmlns:a16="http://schemas.microsoft.com/office/drawing/2014/main" id="{00000000-0008-0000-0000-000068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29" name="AutoShape 10" descr="Botón Aluminio con 2 Caras Reflejante">
          <a:extLst>
            <a:ext uri="{FF2B5EF4-FFF2-40B4-BE49-F238E27FC236}">
              <a16:creationId xmlns="" xmlns:a16="http://schemas.microsoft.com/office/drawing/2014/main" id="{00000000-0008-0000-0000-000069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30" name="AutoShape 11" descr="Botón Aluminio con 2 Caras Reflejante">
          <a:extLst>
            <a:ext uri="{FF2B5EF4-FFF2-40B4-BE49-F238E27FC236}">
              <a16:creationId xmlns="" xmlns:a16="http://schemas.microsoft.com/office/drawing/2014/main" id="{00000000-0008-0000-0000-00006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31" name="AutoShape 13" descr="Botón Aluminio con 2 Caras Reflejante">
          <a:extLst>
            <a:ext uri="{FF2B5EF4-FFF2-40B4-BE49-F238E27FC236}">
              <a16:creationId xmlns="" xmlns:a16="http://schemas.microsoft.com/office/drawing/2014/main" id="{00000000-0008-0000-0000-00006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32" name="AutoShape 7" descr="Botón Aluminio con 2 Caras Reflejante">
          <a:extLst>
            <a:ext uri="{FF2B5EF4-FFF2-40B4-BE49-F238E27FC236}">
              <a16:creationId xmlns="" xmlns:a16="http://schemas.microsoft.com/office/drawing/2014/main" id="{00000000-0008-0000-0000-00006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33" name="AutoShape 8" descr="Botón Aluminio con 2 Caras Reflejante">
          <a:extLst>
            <a:ext uri="{FF2B5EF4-FFF2-40B4-BE49-F238E27FC236}">
              <a16:creationId xmlns="" xmlns:a16="http://schemas.microsoft.com/office/drawing/2014/main" id="{00000000-0008-0000-0000-00006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34" name="AutoShape 9" descr="Botón Aluminio con 2 Caras Reflejante">
          <a:extLst>
            <a:ext uri="{FF2B5EF4-FFF2-40B4-BE49-F238E27FC236}">
              <a16:creationId xmlns="" xmlns:a16="http://schemas.microsoft.com/office/drawing/2014/main" id="{00000000-0008-0000-0000-00006E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35" name="AutoShape 10" descr="Botón Aluminio con 2 Caras Reflejante">
          <a:extLst>
            <a:ext uri="{FF2B5EF4-FFF2-40B4-BE49-F238E27FC236}">
              <a16:creationId xmlns="" xmlns:a16="http://schemas.microsoft.com/office/drawing/2014/main" id="{00000000-0008-0000-0000-00006F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36" name="AutoShape 11" descr="Botón Aluminio con 2 Caras Reflejante">
          <a:extLst>
            <a:ext uri="{FF2B5EF4-FFF2-40B4-BE49-F238E27FC236}">
              <a16:creationId xmlns="" xmlns:a16="http://schemas.microsoft.com/office/drawing/2014/main" id="{00000000-0008-0000-0000-00007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37" name="AutoShape 13" descr="Botón Aluminio con 2 Caras Reflejante">
          <a:extLst>
            <a:ext uri="{FF2B5EF4-FFF2-40B4-BE49-F238E27FC236}">
              <a16:creationId xmlns="" xmlns:a16="http://schemas.microsoft.com/office/drawing/2014/main" id="{00000000-0008-0000-0000-00007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38" name="AutoShape 7" descr="Botón Aluminio con 2 Caras Reflejante">
          <a:extLst>
            <a:ext uri="{FF2B5EF4-FFF2-40B4-BE49-F238E27FC236}">
              <a16:creationId xmlns="" xmlns:a16="http://schemas.microsoft.com/office/drawing/2014/main" id="{00000000-0008-0000-0000-00007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39" name="AutoShape 8" descr="Botón Aluminio con 2 Caras Reflejante">
          <a:extLst>
            <a:ext uri="{FF2B5EF4-FFF2-40B4-BE49-F238E27FC236}">
              <a16:creationId xmlns="" xmlns:a16="http://schemas.microsoft.com/office/drawing/2014/main" id="{00000000-0008-0000-0000-00007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40" name="AutoShape 9" descr="Botón Aluminio con 2 Caras Reflejante">
          <a:extLst>
            <a:ext uri="{FF2B5EF4-FFF2-40B4-BE49-F238E27FC236}">
              <a16:creationId xmlns="" xmlns:a16="http://schemas.microsoft.com/office/drawing/2014/main" id="{00000000-0008-0000-0000-000074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41" name="AutoShape 10" descr="Botón Aluminio con 2 Caras Reflejante">
          <a:extLst>
            <a:ext uri="{FF2B5EF4-FFF2-40B4-BE49-F238E27FC236}">
              <a16:creationId xmlns="" xmlns:a16="http://schemas.microsoft.com/office/drawing/2014/main" id="{00000000-0008-0000-0000-000075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42" name="AutoShape 11" descr="Botón Aluminio con 2 Caras Reflejante">
          <a:extLst>
            <a:ext uri="{FF2B5EF4-FFF2-40B4-BE49-F238E27FC236}">
              <a16:creationId xmlns="" xmlns:a16="http://schemas.microsoft.com/office/drawing/2014/main" id="{00000000-0008-0000-0000-00007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43" name="AutoShape 13" descr="Botón Aluminio con 2 Caras Reflejante">
          <a:extLst>
            <a:ext uri="{FF2B5EF4-FFF2-40B4-BE49-F238E27FC236}">
              <a16:creationId xmlns="" xmlns:a16="http://schemas.microsoft.com/office/drawing/2014/main" id="{00000000-0008-0000-0000-00007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44" name="AutoShape 7" descr="Botón Aluminio con 2 Caras Reflejante">
          <a:extLst>
            <a:ext uri="{FF2B5EF4-FFF2-40B4-BE49-F238E27FC236}">
              <a16:creationId xmlns="" xmlns:a16="http://schemas.microsoft.com/office/drawing/2014/main" id="{00000000-0008-0000-0000-00007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45" name="AutoShape 8" descr="Botón Aluminio con 2 Caras Reflejante">
          <a:extLst>
            <a:ext uri="{FF2B5EF4-FFF2-40B4-BE49-F238E27FC236}">
              <a16:creationId xmlns="" xmlns:a16="http://schemas.microsoft.com/office/drawing/2014/main" id="{00000000-0008-0000-0000-00007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46" name="AutoShape 9" descr="Botón Aluminio con 2 Caras Reflejante">
          <a:extLst>
            <a:ext uri="{FF2B5EF4-FFF2-40B4-BE49-F238E27FC236}">
              <a16:creationId xmlns="" xmlns:a16="http://schemas.microsoft.com/office/drawing/2014/main" id="{00000000-0008-0000-0000-00007A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47" name="AutoShape 10" descr="Botón Aluminio con 2 Caras Reflejante">
          <a:extLst>
            <a:ext uri="{FF2B5EF4-FFF2-40B4-BE49-F238E27FC236}">
              <a16:creationId xmlns="" xmlns:a16="http://schemas.microsoft.com/office/drawing/2014/main" id="{00000000-0008-0000-0000-00007B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48" name="AutoShape 11" descr="Botón Aluminio con 2 Caras Reflejante">
          <a:extLst>
            <a:ext uri="{FF2B5EF4-FFF2-40B4-BE49-F238E27FC236}">
              <a16:creationId xmlns="" xmlns:a16="http://schemas.microsoft.com/office/drawing/2014/main" id="{00000000-0008-0000-0000-00007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49" name="AutoShape 13" descr="Botón Aluminio con 2 Caras Reflejante">
          <a:extLst>
            <a:ext uri="{FF2B5EF4-FFF2-40B4-BE49-F238E27FC236}">
              <a16:creationId xmlns="" xmlns:a16="http://schemas.microsoft.com/office/drawing/2014/main" id="{00000000-0008-0000-0000-00007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50" name="AutoShape 7" descr="Botón Aluminio con 2 Caras Reflejante">
          <a:extLst>
            <a:ext uri="{FF2B5EF4-FFF2-40B4-BE49-F238E27FC236}">
              <a16:creationId xmlns="" xmlns:a16="http://schemas.microsoft.com/office/drawing/2014/main" id="{00000000-0008-0000-0000-00007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51" name="AutoShape 8" descr="Botón Aluminio con 2 Caras Reflejante">
          <a:extLst>
            <a:ext uri="{FF2B5EF4-FFF2-40B4-BE49-F238E27FC236}">
              <a16:creationId xmlns="" xmlns:a16="http://schemas.microsoft.com/office/drawing/2014/main" id="{00000000-0008-0000-0000-00007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52" name="AutoShape 9" descr="Botón Aluminio con 2 Caras Reflejante">
          <a:extLst>
            <a:ext uri="{FF2B5EF4-FFF2-40B4-BE49-F238E27FC236}">
              <a16:creationId xmlns="" xmlns:a16="http://schemas.microsoft.com/office/drawing/2014/main" id="{00000000-0008-0000-0000-000080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53" name="AutoShape 10" descr="Botón Aluminio con 2 Caras Reflejante">
          <a:extLst>
            <a:ext uri="{FF2B5EF4-FFF2-40B4-BE49-F238E27FC236}">
              <a16:creationId xmlns="" xmlns:a16="http://schemas.microsoft.com/office/drawing/2014/main" id="{00000000-0008-0000-0000-000081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54" name="AutoShape 11" descr="Botón Aluminio con 2 Caras Reflejante">
          <a:extLst>
            <a:ext uri="{FF2B5EF4-FFF2-40B4-BE49-F238E27FC236}">
              <a16:creationId xmlns="" xmlns:a16="http://schemas.microsoft.com/office/drawing/2014/main" id="{00000000-0008-0000-0000-00008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55" name="AutoShape 13" descr="Botón Aluminio con 2 Caras Reflejante">
          <a:extLst>
            <a:ext uri="{FF2B5EF4-FFF2-40B4-BE49-F238E27FC236}">
              <a16:creationId xmlns="" xmlns:a16="http://schemas.microsoft.com/office/drawing/2014/main" id="{00000000-0008-0000-0000-00008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56" name="AutoShape 7" descr="Botón Aluminio con 2 Caras Reflejante">
          <a:extLst>
            <a:ext uri="{FF2B5EF4-FFF2-40B4-BE49-F238E27FC236}">
              <a16:creationId xmlns="" xmlns:a16="http://schemas.microsoft.com/office/drawing/2014/main" id="{00000000-0008-0000-0000-00008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57" name="AutoShape 8" descr="Botón Aluminio con 2 Caras Reflejante">
          <a:extLst>
            <a:ext uri="{FF2B5EF4-FFF2-40B4-BE49-F238E27FC236}">
              <a16:creationId xmlns="" xmlns:a16="http://schemas.microsoft.com/office/drawing/2014/main" id="{00000000-0008-0000-0000-00008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58" name="AutoShape 9" descr="Botón Aluminio con 2 Caras Reflejante">
          <a:extLst>
            <a:ext uri="{FF2B5EF4-FFF2-40B4-BE49-F238E27FC236}">
              <a16:creationId xmlns="" xmlns:a16="http://schemas.microsoft.com/office/drawing/2014/main" id="{00000000-0008-0000-0000-000086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59" name="AutoShape 10" descr="Botón Aluminio con 2 Caras Reflejante">
          <a:extLst>
            <a:ext uri="{FF2B5EF4-FFF2-40B4-BE49-F238E27FC236}">
              <a16:creationId xmlns="" xmlns:a16="http://schemas.microsoft.com/office/drawing/2014/main" id="{00000000-0008-0000-0000-000087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60" name="AutoShape 11" descr="Botón Aluminio con 2 Caras Reflejante">
          <a:extLst>
            <a:ext uri="{FF2B5EF4-FFF2-40B4-BE49-F238E27FC236}">
              <a16:creationId xmlns="" xmlns:a16="http://schemas.microsoft.com/office/drawing/2014/main" id="{00000000-0008-0000-0000-00008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61" name="AutoShape 13" descr="Botón Aluminio con 2 Caras Reflejante">
          <a:extLst>
            <a:ext uri="{FF2B5EF4-FFF2-40B4-BE49-F238E27FC236}">
              <a16:creationId xmlns="" xmlns:a16="http://schemas.microsoft.com/office/drawing/2014/main" id="{00000000-0008-0000-0000-00008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62" name="AutoShape 7" descr="Botón Aluminio con 2 Caras Reflejante">
          <a:extLst>
            <a:ext uri="{FF2B5EF4-FFF2-40B4-BE49-F238E27FC236}">
              <a16:creationId xmlns="" xmlns:a16="http://schemas.microsoft.com/office/drawing/2014/main" id="{00000000-0008-0000-0000-00008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63" name="AutoShape 8" descr="Botón Aluminio con 2 Caras Reflejante">
          <a:extLst>
            <a:ext uri="{FF2B5EF4-FFF2-40B4-BE49-F238E27FC236}">
              <a16:creationId xmlns="" xmlns:a16="http://schemas.microsoft.com/office/drawing/2014/main" id="{00000000-0008-0000-0000-00008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64" name="AutoShape 9" descr="Botón Aluminio con 2 Caras Reflejante">
          <a:extLst>
            <a:ext uri="{FF2B5EF4-FFF2-40B4-BE49-F238E27FC236}">
              <a16:creationId xmlns="" xmlns:a16="http://schemas.microsoft.com/office/drawing/2014/main" id="{00000000-0008-0000-0000-00008C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65" name="AutoShape 10" descr="Botón Aluminio con 2 Caras Reflejante">
          <a:extLst>
            <a:ext uri="{FF2B5EF4-FFF2-40B4-BE49-F238E27FC236}">
              <a16:creationId xmlns="" xmlns:a16="http://schemas.microsoft.com/office/drawing/2014/main" id="{00000000-0008-0000-0000-00008D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66" name="AutoShape 11" descr="Botón Aluminio con 2 Caras Reflejante">
          <a:extLst>
            <a:ext uri="{FF2B5EF4-FFF2-40B4-BE49-F238E27FC236}">
              <a16:creationId xmlns="" xmlns:a16="http://schemas.microsoft.com/office/drawing/2014/main" id="{00000000-0008-0000-0000-00008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67" name="AutoShape 13" descr="Botón Aluminio con 2 Caras Reflejante">
          <a:extLst>
            <a:ext uri="{FF2B5EF4-FFF2-40B4-BE49-F238E27FC236}">
              <a16:creationId xmlns="" xmlns:a16="http://schemas.microsoft.com/office/drawing/2014/main" id="{00000000-0008-0000-0000-00008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68" name="AutoShape 7" descr="Botón Aluminio con 2 Caras Reflejante">
          <a:extLst>
            <a:ext uri="{FF2B5EF4-FFF2-40B4-BE49-F238E27FC236}">
              <a16:creationId xmlns="" xmlns:a16="http://schemas.microsoft.com/office/drawing/2014/main" id="{00000000-0008-0000-0000-00009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69" name="AutoShape 8" descr="Botón Aluminio con 2 Caras Reflejante">
          <a:extLst>
            <a:ext uri="{FF2B5EF4-FFF2-40B4-BE49-F238E27FC236}">
              <a16:creationId xmlns="" xmlns:a16="http://schemas.microsoft.com/office/drawing/2014/main" id="{00000000-0008-0000-0000-00009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70" name="AutoShape 9" descr="Botón Aluminio con 2 Caras Reflejante">
          <a:extLst>
            <a:ext uri="{FF2B5EF4-FFF2-40B4-BE49-F238E27FC236}">
              <a16:creationId xmlns="" xmlns:a16="http://schemas.microsoft.com/office/drawing/2014/main" id="{00000000-0008-0000-0000-000092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71" name="AutoShape 10" descr="Botón Aluminio con 2 Caras Reflejante">
          <a:extLst>
            <a:ext uri="{FF2B5EF4-FFF2-40B4-BE49-F238E27FC236}">
              <a16:creationId xmlns="" xmlns:a16="http://schemas.microsoft.com/office/drawing/2014/main" id="{00000000-0008-0000-0000-000093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72" name="AutoShape 11" descr="Botón Aluminio con 2 Caras Reflejante">
          <a:extLst>
            <a:ext uri="{FF2B5EF4-FFF2-40B4-BE49-F238E27FC236}">
              <a16:creationId xmlns="" xmlns:a16="http://schemas.microsoft.com/office/drawing/2014/main" id="{00000000-0008-0000-0000-00009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73" name="AutoShape 13" descr="Botón Aluminio con 2 Caras Reflejante">
          <a:extLst>
            <a:ext uri="{FF2B5EF4-FFF2-40B4-BE49-F238E27FC236}">
              <a16:creationId xmlns="" xmlns:a16="http://schemas.microsoft.com/office/drawing/2014/main" id="{00000000-0008-0000-0000-00009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74" name="AutoShape 7" descr="Botón Aluminio con 2 Caras Reflejante">
          <a:extLst>
            <a:ext uri="{FF2B5EF4-FFF2-40B4-BE49-F238E27FC236}">
              <a16:creationId xmlns="" xmlns:a16="http://schemas.microsoft.com/office/drawing/2014/main" id="{00000000-0008-0000-0000-00009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75" name="AutoShape 8" descr="Botón Aluminio con 2 Caras Reflejante">
          <a:extLst>
            <a:ext uri="{FF2B5EF4-FFF2-40B4-BE49-F238E27FC236}">
              <a16:creationId xmlns="" xmlns:a16="http://schemas.microsoft.com/office/drawing/2014/main" id="{00000000-0008-0000-0000-00009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76" name="AutoShape 9" descr="Botón Aluminio con 2 Caras Reflejante">
          <a:extLst>
            <a:ext uri="{FF2B5EF4-FFF2-40B4-BE49-F238E27FC236}">
              <a16:creationId xmlns="" xmlns:a16="http://schemas.microsoft.com/office/drawing/2014/main" id="{00000000-0008-0000-0000-000098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77" name="AutoShape 10" descr="Botón Aluminio con 2 Caras Reflejante">
          <a:extLst>
            <a:ext uri="{FF2B5EF4-FFF2-40B4-BE49-F238E27FC236}">
              <a16:creationId xmlns="" xmlns:a16="http://schemas.microsoft.com/office/drawing/2014/main" id="{00000000-0008-0000-0000-000099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78" name="AutoShape 11" descr="Botón Aluminio con 2 Caras Reflejante">
          <a:extLst>
            <a:ext uri="{FF2B5EF4-FFF2-40B4-BE49-F238E27FC236}">
              <a16:creationId xmlns="" xmlns:a16="http://schemas.microsoft.com/office/drawing/2014/main" id="{00000000-0008-0000-0000-00009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79" name="AutoShape 13" descr="Botón Aluminio con 2 Caras Reflejante">
          <a:extLst>
            <a:ext uri="{FF2B5EF4-FFF2-40B4-BE49-F238E27FC236}">
              <a16:creationId xmlns="" xmlns:a16="http://schemas.microsoft.com/office/drawing/2014/main" id="{00000000-0008-0000-0000-00009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80" name="AutoShape 7" descr="Botón Aluminio con 2 Caras Reflejante">
          <a:extLst>
            <a:ext uri="{FF2B5EF4-FFF2-40B4-BE49-F238E27FC236}">
              <a16:creationId xmlns="" xmlns:a16="http://schemas.microsoft.com/office/drawing/2014/main" id="{00000000-0008-0000-0000-00009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81" name="AutoShape 8" descr="Botón Aluminio con 2 Caras Reflejante">
          <a:extLst>
            <a:ext uri="{FF2B5EF4-FFF2-40B4-BE49-F238E27FC236}">
              <a16:creationId xmlns="" xmlns:a16="http://schemas.microsoft.com/office/drawing/2014/main" id="{00000000-0008-0000-0000-00009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82" name="AutoShape 9" descr="Botón Aluminio con 2 Caras Reflejante">
          <a:extLst>
            <a:ext uri="{FF2B5EF4-FFF2-40B4-BE49-F238E27FC236}">
              <a16:creationId xmlns="" xmlns:a16="http://schemas.microsoft.com/office/drawing/2014/main" id="{00000000-0008-0000-0000-00009E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83" name="AutoShape 10" descr="Botón Aluminio con 2 Caras Reflejante">
          <a:extLst>
            <a:ext uri="{FF2B5EF4-FFF2-40B4-BE49-F238E27FC236}">
              <a16:creationId xmlns="" xmlns:a16="http://schemas.microsoft.com/office/drawing/2014/main" id="{00000000-0008-0000-0000-00009F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84" name="AutoShape 11" descr="Botón Aluminio con 2 Caras Reflejante">
          <a:extLst>
            <a:ext uri="{FF2B5EF4-FFF2-40B4-BE49-F238E27FC236}">
              <a16:creationId xmlns="" xmlns:a16="http://schemas.microsoft.com/office/drawing/2014/main" id="{00000000-0008-0000-0000-0000A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85" name="AutoShape 13" descr="Botón Aluminio con 2 Caras Reflejante">
          <a:extLst>
            <a:ext uri="{FF2B5EF4-FFF2-40B4-BE49-F238E27FC236}">
              <a16:creationId xmlns="" xmlns:a16="http://schemas.microsoft.com/office/drawing/2014/main" id="{00000000-0008-0000-0000-0000A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86" name="AutoShape 7" descr="Botón Aluminio con 2 Caras Reflejante">
          <a:extLst>
            <a:ext uri="{FF2B5EF4-FFF2-40B4-BE49-F238E27FC236}">
              <a16:creationId xmlns="" xmlns:a16="http://schemas.microsoft.com/office/drawing/2014/main" id="{00000000-0008-0000-0000-0000A2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87" name="AutoShape 8" descr="Botón Aluminio con 2 Caras Reflejante">
          <a:extLst>
            <a:ext uri="{FF2B5EF4-FFF2-40B4-BE49-F238E27FC236}">
              <a16:creationId xmlns="" xmlns:a16="http://schemas.microsoft.com/office/drawing/2014/main" id="{00000000-0008-0000-0000-0000A3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88" name="AutoShape 9" descr="Botón Aluminio con 2 Caras Reflejante">
          <a:extLst>
            <a:ext uri="{FF2B5EF4-FFF2-40B4-BE49-F238E27FC236}">
              <a16:creationId xmlns="" xmlns:a16="http://schemas.microsoft.com/office/drawing/2014/main" id="{00000000-0008-0000-0000-0000A4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89" name="AutoShape 10" descr="Botón Aluminio con 2 Caras Reflejante">
          <a:extLst>
            <a:ext uri="{FF2B5EF4-FFF2-40B4-BE49-F238E27FC236}">
              <a16:creationId xmlns="" xmlns:a16="http://schemas.microsoft.com/office/drawing/2014/main" id="{00000000-0008-0000-0000-0000A5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90" name="AutoShape 11" descr="Botón Aluminio con 2 Caras Reflejante">
          <a:extLst>
            <a:ext uri="{FF2B5EF4-FFF2-40B4-BE49-F238E27FC236}">
              <a16:creationId xmlns="" xmlns:a16="http://schemas.microsoft.com/office/drawing/2014/main" id="{00000000-0008-0000-0000-0000A6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91" name="AutoShape 13" descr="Botón Aluminio con 2 Caras Reflejante">
          <a:extLst>
            <a:ext uri="{FF2B5EF4-FFF2-40B4-BE49-F238E27FC236}">
              <a16:creationId xmlns="" xmlns:a16="http://schemas.microsoft.com/office/drawing/2014/main" id="{00000000-0008-0000-0000-0000A7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192" name="AutoShape 7" descr="Botón Aluminio con 2 Caras Reflejante">
          <a:extLst>
            <a:ext uri="{FF2B5EF4-FFF2-40B4-BE49-F238E27FC236}">
              <a16:creationId xmlns="" xmlns:a16="http://schemas.microsoft.com/office/drawing/2014/main" id="{00000000-0008-0000-0000-0000A8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193" name="AutoShape 8" descr="Botón Aluminio con 2 Caras Reflejante">
          <a:extLst>
            <a:ext uri="{FF2B5EF4-FFF2-40B4-BE49-F238E27FC236}">
              <a16:creationId xmlns="" xmlns:a16="http://schemas.microsoft.com/office/drawing/2014/main" id="{00000000-0008-0000-0000-0000A9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194" name="AutoShape 9" descr="Botón Aluminio con 2 Caras Reflejante">
          <a:extLst>
            <a:ext uri="{FF2B5EF4-FFF2-40B4-BE49-F238E27FC236}">
              <a16:creationId xmlns="" xmlns:a16="http://schemas.microsoft.com/office/drawing/2014/main" id="{00000000-0008-0000-0000-0000AA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195" name="AutoShape 10" descr="Botón Aluminio con 2 Caras Reflejante">
          <a:extLst>
            <a:ext uri="{FF2B5EF4-FFF2-40B4-BE49-F238E27FC236}">
              <a16:creationId xmlns="" xmlns:a16="http://schemas.microsoft.com/office/drawing/2014/main" id="{00000000-0008-0000-0000-0000AB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196" name="AutoShape 11" descr="Botón Aluminio con 2 Caras Reflejante">
          <a:extLst>
            <a:ext uri="{FF2B5EF4-FFF2-40B4-BE49-F238E27FC236}">
              <a16:creationId xmlns="" xmlns:a16="http://schemas.microsoft.com/office/drawing/2014/main" id="{00000000-0008-0000-0000-0000AC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197" name="AutoShape 13" descr="Botón Aluminio con 2 Caras Reflejante">
          <a:extLst>
            <a:ext uri="{FF2B5EF4-FFF2-40B4-BE49-F238E27FC236}">
              <a16:creationId xmlns="" xmlns:a16="http://schemas.microsoft.com/office/drawing/2014/main" id="{00000000-0008-0000-0000-0000AD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98" name="AutoShape 7" descr="Botón Aluminio con 2 Caras Reflejante">
          <a:extLst>
            <a:ext uri="{FF2B5EF4-FFF2-40B4-BE49-F238E27FC236}">
              <a16:creationId xmlns="" xmlns:a16="http://schemas.microsoft.com/office/drawing/2014/main" id="{00000000-0008-0000-0000-0000AE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99" name="AutoShape 8" descr="Botón Aluminio con 2 Caras Reflejante">
          <a:extLst>
            <a:ext uri="{FF2B5EF4-FFF2-40B4-BE49-F238E27FC236}">
              <a16:creationId xmlns="" xmlns:a16="http://schemas.microsoft.com/office/drawing/2014/main" id="{00000000-0008-0000-0000-0000AF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00" name="AutoShape 9" descr="Botón Aluminio con 2 Caras Reflejante">
          <a:extLst>
            <a:ext uri="{FF2B5EF4-FFF2-40B4-BE49-F238E27FC236}">
              <a16:creationId xmlns="" xmlns:a16="http://schemas.microsoft.com/office/drawing/2014/main" id="{00000000-0008-0000-0000-0000B0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01" name="AutoShape 10" descr="Botón Aluminio con 2 Caras Reflejante">
          <a:extLst>
            <a:ext uri="{FF2B5EF4-FFF2-40B4-BE49-F238E27FC236}">
              <a16:creationId xmlns="" xmlns:a16="http://schemas.microsoft.com/office/drawing/2014/main" id="{00000000-0008-0000-0000-0000B1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02" name="AutoShape 11" descr="Botón Aluminio con 2 Caras Reflejante">
          <a:extLst>
            <a:ext uri="{FF2B5EF4-FFF2-40B4-BE49-F238E27FC236}">
              <a16:creationId xmlns="" xmlns:a16="http://schemas.microsoft.com/office/drawing/2014/main" id="{00000000-0008-0000-0000-0000B2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03" name="AutoShape 13" descr="Botón Aluminio con 2 Caras Reflejante">
          <a:extLst>
            <a:ext uri="{FF2B5EF4-FFF2-40B4-BE49-F238E27FC236}">
              <a16:creationId xmlns="" xmlns:a16="http://schemas.microsoft.com/office/drawing/2014/main" id="{00000000-0008-0000-0000-0000B3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04" name="AutoShape 7" descr="Botón Aluminio con 2 Caras Reflejante">
          <a:extLst>
            <a:ext uri="{FF2B5EF4-FFF2-40B4-BE49-F238E27FC236}">
              <a16:creationId xmlns="" xmlns:a16="http://schemas.microsoft.com/office/drawing/2014/main" id="{00000000-0008-0000-0000-0000B4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05" name="AutoShape 8" descr="Botón Aluminio con 2 Caras Reflejante">
          <a:extLst>
            <a:ext uri="{FF2B5EF4-FFF2-40B4-BE49-F238E27FC236}">
              <a16:creationId xmlns="" xmlns:a16="http://schemas.microsoft.com/office/drawing/2014/main" id="{00000000-0008-0000-0000-0000B5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06" name="AutoShape 9" descr="Botón Aluminio con 2 Caras Reflejante">
          <a:extLst>
            <a:ext uri="{FF2B5EF4-FFF2-40B4-BE49-F238E27FC236}">
              <a16:creationId xmlns="" xmlns:a16="http://schemas.microsoft.com/office/drawing/2014/main" id="{00000000-0008-0000-0000-0000B6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07" name="AutoShape 10" descr="Botón Aluminio con 2 Caras Reflejante">
          <a:extLst>
            <a:ext uri="{FF2B5EF4-FFF2-40B4-BE49-F238E27FC236}">
              <a16:creationId xmlns="" xmlns:a16="http://schemas.microsoft.com/office/drawing/2014/main" id="{00000000-0008-0000-0000-0000B7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08" name="AutoShape 11" descr="Botón Aluminio con 2 Caras Reflejante">
          <a:extLst>
            <a:ext uri="{FF2B5EF4-FFF2-40B4-BE49-F238E27FC236}">
              <a16:creationId xmlns="" xmlns:a16="http://schemas.microsoft.com/office/drawing/2014/main" id="{00000000-0008-0000-0000-0000B8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09" name="AutoShape 13" descr="Botón Aluminio con 2 Caras Reflejante">
          <a:extLst>
            <a:ext uri="{FF2B5EF4-FFF2-40B4-BE49-F238E27FC236}">
              <a16:creationId xmlns="" xmlns:a16="http://schemas.microsoft.com/office/drawing/2014/main" id="{00000000-0008-0000-0000-0000B9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10" name="AutoShape 7" descr="Botón Aluminio con 2 Caras Reflejante">
          <a:extLst>
            <a:ext uri="{FF2B5EF4-FFF2-40B4-BE49-F238E27FC236}">
              <a16:creationId xmlns="" xmlns:a16="http://schemas.microsoft.com/office/drawing/2014/main" id="{00000000-0008-0000-0000-0000BA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11" name="AutoShape 8" descr="Botón Aluminio con 2 Caras Reflejante">
          <a:extLst>
            <a:ext uri="{FF2B5EF4-FFF2-40B4-BE49-F238E27FC236}">
              <a16:creationId xmlns="" xmlns:a16="http://schemas.microsoft.com/office/drawing/2014/main" id="{00000000-0008-0000-0000-0000BB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12" name="AutoShape 9" descr="Botón Aluminio con 2 Caras Reflejante">
          <a:extLst>
            <a:ext uri="{FF2B5EF4-FFF2-40B4-BE49-F238E27FC236}">
              <a16:creationId xmlns="" xmlns:a16="http://schemas.microsoft.com/office/drawing/2014/main" id="{00000000-0008-0000-0000-0000BC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13" name="AutoShape 10" descr="Botón Aluminio con 2 Caras Reflejante">
          <a:extLst>
            <a:ext uri="{FF2B5EF4-FFF2-40B4-BE49-F238E27FC236}">
              <a16:creationId xmlns="" xmlns:a16="http://schemas.microsoft.com/office/drawing/2014/main" id="{00000000-0008-0000-0000-0000BD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14" name="AutoShape 11" descr="Botón Aluminio con 2 Caras Reflejante">
          <a:extLst>
            <a:ext uri="{FF2B5EF4-FFF2-40B4-BE49-F238E27FC236}">
              <a16:creationId xmlns="" xmlns:a16="http://schemas.microsoft.com/office/drawing/2014/main" id="{00000000-0008-0000-0000-0000BE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15" name="AutoShape 13" descr="Botón Aluminio con 2 Caras Reflejante">
          <a:extLst>
            <a:ext uri="{FF2B5EF4-FFF2-40B4-BE49-F238E27FC236}">
              <a16:creationId xmlns="" xmlns:a16="http://schemas.microsoft.com/office/drawing/2014/main" id="{00000000-0008-0000-0000-0000BF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16" name="AutoShape 7" descr="Botón Aluminio con 2 Caras Reflejante">
          <a:extLst>
            <a:ext uri="{FF2B5EF4-FFF2-40B4-BE49-F238E27FC236}">
              <a16:creationId xmlns="" xmlns:a16="http://schemas.microsoft.com/office/drawing/2014/main" id="{00000000-0008-0000-0000-0000C0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17" name="AutoShape 8" descr="Botón Aluminio con 2 Caras Reflejante">
          <a:extLst>
            <a:ext uri="{FF2B5EF4-FFF2-40B4-BE49-F238E27FC236}">
              <a16:creationId xmlns="" xmlns:a16="http://schemas.microsoft.com/office/drawing/2014/main" id="{00000000-0008-0000-0000-0000C1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18" name="AutoShape 9" descr="Botón Aluminio con 2 Caras Reflejante">
          <a:extLst>
            <a:ext uri="{FF2B5EF4-FFF2-40B4-BE49-F238E27FC236}">
              <a16:creationId xmlns="" xmlns:a16="http://schemas.microsoft.com/office/drawing/2014/main" id="{00000000-0008-0000-0000-0000C2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19" name="AutoShape 10" descr="Botón Aluminio con 2 Caras Reflejante">
          <a:extLst>
            <a:ext uri="{FF2B5EF4-FFF2-40B4-BE49-F238E27FC236}">
              <a16:creationId xmlns="" xmlns:a16="http://schemas.microsoft.com/office/drawing/2014/main" id="{00000000-0008-0000-0000-0000C3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20" name="AutoShape 11" descr="Botón Aluminio con 2 Caras Reflejante">
          <a:extLst>
            <a:ext uri="{FF2B5EF4-FFF2-40B4-BE49-F238E27FC236}">
              <a16:creationId xmlns="" xmlns:a16="http://schemas.microsoft.com/office/drawing/2014/main" id="{00000000-0008-0000-0000-0000C4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21" name="AutoShape 13" descr="Botón Aluminio con 2 Caras Reflejante">
          <a:extLst>
            <a:ext uri="{FF2B5EF4-FFF2-40B4-BE49-F238E27FC236}">
              <a16:creationId xmlns="" xmlns:a16="http://schemas.microsoft.com/office/drawing/2014/main" id="{00000000-0008-0000-0000-0000C5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22" name="AutoShape 7" descr="Botón Aluminio con 2 Caras Reflejante">
          <a:extLst>
            <a:ext uri="{FF2B5EF4-FFF2-40B4-BE49-F238E27FC236}">
              <a16:creationId xmlns="" xmlns:a16="http://schemas.microsoft.com/office/drawing/2014/main" id="{00000000-0008-0000-0000-0000C6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23" name="AutoShape 8" descr="Botón Aluminio con 2 Caras Reflejante">
          <a:extLst>
            <a:ext uri="{FF2B5EF4-FFF2-40B4-BE49-F238E27FC236}">
              <a16:creationId xmlns="" xmlns:a16="http://schemas.microsoft.com/office/drawing/2014/main" id="{00000000-0008-0000-0000-0000C7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24" name="AutoShape 9" descr="Botón Aluminio con 2 Caras Reflejante">
          <a:extLst>
            <a:ext uri="{FF2B5EF4-FFF2-40B4-BE49-F238E27FC236}">
              <a16:creationId xmlns="" xmlns:a16="http://schemas.microsoft.com/office/drawing/2014/main" id="{00000000-0008-0000-0000-0000C8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25" name="AutoShape 10" descr="Botón Aluminio con 2 Caras Reflejante">
          <a:extLst>
            <a:ext uri="{FF2B5EF4-FFF2-40B4-BE49-F238E27FC236}">
              <a16:creationId xmlns="" xmlns:a16="http://schemas.microsoft.com/office/drawing/2014/main" id="{00000000-0008-0000-0000-0000C9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26" name="AutoShape 11" descr="Botón Aluminio con 2 Caras Reflejante">
          <a:extLst>
            <a:ext uri="{FF2B5EF4-FFF2-40B4-BE49-F238E27FC236}">
              <a16:creationId xmlns="" xmlns:a16="http://schemas.microsoft.com/office/drawing/2014/main" id="{00000000-0008-0000-0000-0000CA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27" name="AutoShape 13" descr="Botón Aluminio con 2 Caras Reflejante">
          <a:extLst>
            <a:ext uri="{FF2B5EF4-FFF2-40B4-BE49-F238E27FC236}">
              <a16:creationId xmlns="" xmlns:a16="http://schemas.microsoft.com/office/drawing/2014/main" id="{00000000-0008-0000-0000-0000CB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28" name="AutoShape 7" descr="Botón Aluminio con 2 Caras Reflejante">
          <a:extLst>
            <a:ext uri="{FF2B5EF4-FFF2-40B4-BE49-F238E27FC236}">
              <a16:creationId xmlns="" xmlns:a16="http://schemas.microsoft.com/office/drawing/2014/main" id="{00000000-0008-0000-0000-0000CC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29" name="AutoShape 8" descr="Botón Aluminio con 2 Caras Reflejante">
          <a:extLst>
            <a:ext uri="{FF2B5EF4-FFF2-40B4-BE49-F238E27FC236}">
              <a16:creationId xmlns="" xmlns:a16="http://schemas.microsoft.com/office/drawing/2014/main" id="{00000000-0008-0000-0000-0000CD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30" name="AutoShape 9" descr="Botón Aluminio con 2 Caras Reflejante">
          <a:extLst>
            <a:ext uri="{FF2B5EF4-FFF2-40B4-BE49-F238E27FC236}">
              <a16:creationId xmlns="" xmlns:a16="http://schemas.microsoft.com/office/drawing/2014/main" id="{00000000-0008-0000-0000-0000CE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31" name="AutoShape 10" descr="Botón Aluminio con 2 Caras Reflejante">
          <a:extLst>
            <a:ext uri="{FF2B5EF4-FFF2-40B4-BE49-F238E27FC236}">
              <a16:creationId xmlns="" xmlns:a16="http://schemas.microsoft.com/office/drawing/2014/main" id="{00000000-0008-0000-0000-0000CF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32" name="AutoShape 11" descr="Botón Aluminio con 2 Caras Reflejante">
          <a:extLst>
            <a:ext uri="{FF2B5EF4-FFF2-40B4-BE49-F238E27FC236}">
              <a16:creationId xmlns="" xmlns:a16="http://schemas.microsoft.com/office/drawing/2014/main" id="{00000000-0008-0000-0000-0000D0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33" name="AutoShape 13" descr="Botón Aluminio con 2 Caras Reflejante">
          <a:extLst>
            <a:ext uri="{FF2B5EF4-FFF2-40B4-BE49-F238E27FC236}">
              <a16:creationId xmlns="" xmlns:a16="http://schemas.microsoft.com/office/drawing/2014/main" id="{00000000-0008-0000-0000-0000D1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34" name="AutoShape 7" descr="Botón Aluminio con 2 Caras Reflejante">
          <a:extLst>
            <a:ext uri="{FF2B5EF4-FFF2-40B4-BE49-F238E27FC236}">
              <a16:creationId xmlns="" xmlns:a16="http://schemas.microsoft.com/office/drawing/2014/main" id="{00000000-0008-0000-0000-0000D2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35" name="AutoShape 8" descr="Botón Aluminio con 2 Caras Reflejante">
          <a:extLst>
            <a:ext uri="{FF2B5EF4-FFF2-40B4-BE49-F238E27FC236}">
              <a16:creationId xmlns="" xmlns:a16="http://schemas.microsoft.com/office/drawing/2014/main" id="{00000000-0008-0000-0000-0000D3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36" name="AutoShape 9" descr="Botón Aluminio con 2 Caras Reflejante">
          <a:extLst>
            <a:ext uri="{FF2B5EF4-FFF2-40B4-BE49-F238E27FC236}">
              <a16:creationId xmlns="" xmlns:a16="http://schemas.microsoft.com/office/drawing/2014/main" id="{00000000-0008-0000-0000-0000D4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37" name="AutoShape 10" descr="Botón Aluminio con 2 Caras Reflejante">
          <a:extLst>
            <a:ext uri="{FF2B5EF4-FFF2-40B4-BE49-F238E27FC236}">
              <a16:creationId xmlns="" xmlns:a16="http://schemas.microsoft.com/office/drawing/2014/main" id="{00000000-0008-0000-0000-0000D5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38" name="AutoShape 11" descr="Botón Aluminio con 2 Caras Reflejante">
          <a:extLst>
            <a:ext uri="{FF2B5EF4-FFF2-40B4-BE49-F238E27FC236}">
              <a16:creationId xmlns="" xmlns:a16="http://schemas.microsoft.com/office/drawing/2014/main" id="{00000000-0008-0000-0000-0000D6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39" name="AutoShape 13" descr="Botón Aluminio con 2 Caras Reflejante">
          <a:extLst>
            <a:ext uri="{FF2B5EF4-FFF2-40B4-BE49-F238E27FC236}">
              <a16:creationId xmlns="" xmlns:a16="http://schemas.microsoft.com/office/drawing/2014/main" id="{00000000-0008-0000-0000-0000D7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40" name="AutoShape 7" descr="Botón Aluminio con 2 Caras Reflejante">
          <a:extLst>
            <a:ext uri="{FF2B5EF4-FFF2-40B4-BE49-F238E27FC236}">
              <a16:creationId xmlns="" xmlns:a16="http://schemas.microsoft.com/office/drawing/2014/main" id="{00000000-0008-0000-0000-0000D8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41" name="AutoShape 8" descr="Botón Aluminio con 2 Caras Reflejante">
          <a:extLst>
            <a:ext uri="{FF2B5EF4-FFF2-40B4-BE49-F238E27FC236}">
              <a16:creationId xmlns="" xmlns:a16="http://schemas.microsoft.com/office/drawing/2014/main" id="{00000000-0008-0000-0000-0000D9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42" name="AutoShape 9" descr="Botón Aluminio con 2 Caras Reflejante">
          <a:extLst>
            <a:ext uri="{FF2B5EF4-FFF2-40B4-BE49-F238E27FC236}">
              <a16:creationId xmlns="" xmlns:a16="http://schemas.microsoft.com/office/drawing/2014/main" id="{00000000-0008-0000-0000-0000DA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43" name="AutoShape 10" descr="Botón Aluminio con 2 Caras Reflejante">
          <a:extLst>
            <a:ext uri="{FF2B5EF4-FFF2-40B4-BE49-F238E27FC236}">
              <a16:creationId xmlns="" xmlns:a16="http://schemas.microsoft.com/office/drawing/2014/main" id="{00000000-0008-0000-0000-0000DB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44" name="AutoShape 11" descr="Botón Aluminio con 2 Caras Reflejante">
          <a:extLst>
            <a:ext uri="{FF2B5EF4-FFF2-40B4-BE49-F238E27FC236}">
              <a16:creationId xmlns="" xmlns:a16="http://schemas.microsoft.com/office/drawing/2014/main" id="{00000000-0008-0000-0000-0000DC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45" name="AutoShape 13" descr="Botón Aluminio con 2 Caras Reflejante">
          <a:extLst>
            <a:ext uri="{FF2B5EF4-FFF2-40B4-BE49-F238E27FC236}">
              <a16:creationId xmlns="" xmlns:a16="http://schemas.microsoft.com/office/drawing/2014/main" id="{00000000-0008-0000-0000-0000DD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46" name="AutoShape 7" descr="Botón Aluminio con 2 Caras Reflejante">
          <a:extLst>
            <a:ext uri="{FF2B5EF4-FFF2-40B4-BE49-F238E27FC236}">
              <a16:creationId xmlns="" xmlns:a16="http://schemas.microsoft.com/office/drawing/2014/main" id="{00000000-0008-0000-0000-0000DE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47" name="AutoShape 8" descr="Botón Aluminio con 2 Caras Reflejante">
          <a:extLst>
            <a:ext uri="{FF2B5EF4-FFF2-40B4-BE49-F238E27FC236}">
              <a16:creationId xmlns="" xmlns:a16="http://schemas.microsoft.com/office/drawing/2014/main" id="{00000000-0008-0000-0000-0000DF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48" name="AutoShape 9" descr="Botón Aluminio con 2 Caras Reflejante">
          <a:extLst>
            <a:ext uri="{FF2B5EF4-FFF2-40B4-BE49-F238E27FC236}">
              <a16:creationId xmlns="" xmlns:a16="http://schemas.microsoft.com/office/drawing/2014/main" id="{00000000-0008-0000-0000-0000E0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49" name="AutoShape 10" descr="Botón Aluminio con 2 Caras Reflejante">
          <a:extLst>
            <a:ext uri="{FF2B5EF4-FFF2-40B4-BE49-F238E27FC236}">
              <a16:creationId xmlns="" xmlns:a16="http://schemas.microsoft.com/office/drawing/2014/main" id="{00000000-0008-0000-0000-0000E1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50" name="AutoShape 11" descr="Botón Aluminio con 2 Caras Reflejante">
          <a:extLst>
            <a:ext uri="{FF2B5EF4-FFF2-40B4-BE49-F238E27FC236}">
              <a16:creationId xmlns="" xmlns:a16="http://schemas.microsoft.com/office/drawing/2014/main" id="{00000000-0008-0000-0000-0000E2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51" name="AutoShape 13" descr="Botón Aluminio con 2 Caras Reflejante">
          <a:extLst>
            <a:ext uri="{FF2B5EF4-FFF2-40B4-BE49-F238E27FC236}">
              <a16:creationId xmlns="" xmlns:a16="http://schemas.microsoft.com/office/drawing/2014/main" id="{00000000-0008-0000-0000-0000E3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52" name="AutoShape 7" descr="Botón Aluminio con 2 Caras Reflejante">
          <a:extLst>
            <a:ext uri="{FF2B5EF4-FFF2-40B4-BE49-F238E27FC236}">
              <a16:creationId xmlns="" xmlns:a16="http://schemas.microsoft.com/office/drawing/2014/main" id="{00000000-0008-0000-0000-0000E4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53" name="AutoShape 8" descr="Botón Aluminio con 2 Caras Reflejante">
          <a:extLst>
            <a:ext uri="{FF2B5EF4-FFF2-40B4-BE49-F238E27FC236}">
              <a16:creationId xmlns="" xmlns:a16="http://schemas.microsoft.com/office/drawing/2014/main" id="{00000000-0008-0000-0000-0000E5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54" name="AutoShape 9" descr="Botón Aluminio con 2 Caras Reflejante">
          <a:extLst>
            <a:ext uri="{FF2B5EF4-FFF2-40B4-BE49-F238E27FC236}">
              <a16:creationId xmlns="" xmlns:a16="http://schemas.microsoft.com/office/drawing/2014/main" id="{00000000-0008-0000-0000-0000E6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55" name="AutoShape 10" descr="Botón Aluminio con 2 Caras Reflejante">
          <a:extLst>
            <a:ext uri="{FF2B5EF4-FFF2-40B4-BE49-F238E27FC236}">
              <a16:creationId xmlns="" xmlns:a16="http://schemas.microsoft.com/office/drawing/2014/main" id="{00000000-0008-0000-0000-0000E7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56" name="AutoShape 11" descr="Botón Aluminio con 2 Caras Reflejante">
          <a:extLst>
            <a:ext uri="{FF2B5EF4-FFF2-40B4-BE49-F238E27FC236}">
              <a16:creationId xmlns="" xmlns:a16="http://schemas.microsoft.com/office/drawing/2014/main" id="{00000000-0008-0000-0000-0000E8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57" name="AutoShape 13" descr="Botón Aluminio con 2 Caras Reflejante">
          <a:extLst>
            <a:ext uri="{FF2B5EF4-FFF2-40B4-BE49-F238E27FC236}">
              <a16:creationId xmlns="" xmlns:a16="http://schemas.microsoft.com/office/drawing/2014/main" id="{00000000-0008-0000-0000-0000E9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58" name="AutoShape 7" descr="Botón Aluminio con 2 Caras Reflejante">
          <a:extLst>
            <a:ext uri="{FF2B5EF4-FFF2-40B4-BE49-F238E27FC236}">
              <a16:creationId xmlns="" xmlns:a16="http://schemas.microsoft.com/office/drawing/2014/main" id="{00000000-0008-0000-0000-0000EA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59" name="AutoShape 8" descr="Botón Aluminio con 2 Caras Reflejante">
          <a:extLst>
            <a:ext uri="{FF2B5EF4-FFF2-40B4-BE49-F238E27FC236}">
              <a16:creationId xmlns="" xmlns:a16="http://schemas.microsoft.com/office/drawing/2014/main" id="{00000000-0008-0000-0000-0000EB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60" name="AutoShape 9" descr="Botón Aluminio con 2 Caras Reflejante">
          <a:extLst>
            <a:ext uri="{FF2B5EF4-FFF2-40B4-BE49-F238E27FC236}">
              <a16:creationId xmlns="" xmlns:a16="http://schemas.microsoft.com/office/drawing/2014/main" id="{00000000-0008-0000-0000-0000EC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61" name="AutoShape 10" descr="Botón Aluminio con 2 Caras Reflejante">
          <a:extLst>
            <a:ext uri="{FF2B5EF4-FFF2-40B4-BE49-F238E27FC236}">
              <a16:creationId xmlns="" xmlns:a16="http://schemas.microsoft.com/office/drawing/2014/main" id="{00000000-0008-0000-0000-0000ED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62" name="AutoShape 11" descr="Botón Aluminio con 2 Caras Reflejante">
          <a:extLst>
            <a:ext uri="{FF2B5EF4-FFF2-40B4-BE49-F238E27FC236}">
              <a16:creationId xmlns="" xmlns:a16="http://schemas.microsoft.com/office/drawing/2014/main" id="{00000000-0008-0000-0000-0000EE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63" name="AutoShape 13" descr="Botón Aluminio con 2 Caras Reflejante">
          <a:extLst>
            <a:ext uri="{FF2B5EF4-FFF2-40B4-BE49-F238E27FC236}">
              <a16:creationId xmlns="" xmlns:a16="http://schemas.microsoft.com/office/drawing/2014/main" id="{00000000-0008-0000-0000-0000EF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64" name="AutoShape 7" descr="Botón Aluminio con 2 Caras Reflejante">
          <a:extLst>
            <a:ext uri="{FF2B5EF4-FFF2-40B4-BE49-F238E27FC236}">
              <a16:creationId xmlns="" xmlns:a16="http://schemas.microsoft.com/office/drawing/2014/main" id="{00000000-0008-0000-0000-0000F0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65" name="AutoShape 8" descr="Botón Aluminio con 2 Caras Reflejante">
          <a:extLst>
            <a:ext uri="{FF2B5EF4-FFF2-40B4-BE49-F238E27FC236}">
              <a16:creationId xmlns="" xmlns:a16="http://schemas.microsoft.com/office/drawing/2014/main" id="{00000000-0008-0000-0000-0000F1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66" name="AutoShape 9" descr="Botón Aluminio con 2 Caras Reflejante">
          <a:extLst>
            <a:ext uri="{FF2B5EF4-FFF2-40B4-BE49-F238E27FC236}">
              <a16:creationId xmlns="" xmlns:a16="http://schemas.microsoft.com/office/drawing/2014/main" id="{00000000-0008-0000-0000-0000F2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67" name="AutoShape 10" descr="Botón Aluminio con 2 Caras Reflejante">
          <a:extLst>
            <a:ext uri="{FF2B5EF4-FFF2-40B4-BE49-F238E27FC236}">
              <a16:creationId xmlns="" xmlns:a16="http://schemas.microsoft.com/office/drawing/2014/main" id="{00000000-0008-0000-0000-0000F3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68" name="AutoShape 11" descr="Botón Aluminio con 2 Caras Reflejante">
          <a:extLst>
            <a:ext uri="{FF2B5EF4-FFF2-40B4-BE49-F238E27FC236}">
              <a16:creationId xmlns="" xmlns:a16="http://schemas.microsoft.com/office/drawing/2014/main" id="{00000000-0008-0000-0000-0000F4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69" name="AutoShape 13" descr="Botón Aluminio con 2 Caras Reflejante">
          <a:extLst>
            <a:ext uri="{FF2B5EF4-FFF2-40B4-BE49-F238E27FC236}">
              <a16:creationId xmlns="" xmlns:a16="http://schemas.microsoft.com/office/drawing/2014/main" id="{00000000-0008-0000-0000-0000F5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70" name="AutoShape 7" descr="Botón Aluminio con 2 Caras Reflejante">
          <a:extLst>
            <a:ext uri="{FF2B5EF4-FFF2-40B4-BE49-F238E27FC236}">
              <a16:creationId xmlns="" xmlns:a16="http://schemas.microsoft.com/office/drawing/2014/main" id="{00000000-0008-0000-0000-0000F6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71" name="AutoShape 8" descr="Botón Aluminio con 2 Caras Reflejante">
          <a:extLst>
            <a:ext uri="{FF2B5EF4-FFF2-40B4-BE49-F238E27FC236}">
              <a16:creationId xmlns="" xmlns:a16="http://schemas.microsoft.com/office/drawing/2014/main" id="{00000000-0008-0000-0000-0000F7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72" name="AutoShape 9" descr="Botón Aluminio con 2 Caras Reflejante">
          <a:extLst>
            <a:ext uri="{FF2B5EF4-FFF2-40B4-BE49-F238E27FC236}">
              <a16:creationId xmlns="" xmlns:a16="http://schemas.microsoft.com/office/drawing/2014/main" id="{00000000-0008-0000-0000-0000F8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73" name="AutoShape 10" descr="Botón Aluminio con 2 Caras Reflejante">
          <a:extLst>
            <a:ext uri="{FF2B5EF4-FFF2-40B4-BE49-F238E27FC236}">
              <a16:creationId xmlns="" xmlns:a16="http://schemas.microsoft.com/office/drawing/2014/main" id="{00000000-0008-0000-0000-0000F9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74" name="AutoShape 11" descr="Botón Aluminio con 2 Caras Reflejante">
          <a:extLst>
            <a:ext uri="{FF2B5EF4-FFF2-40B4-BE49-F238E27FC236}">
              <a16:creationId xmlns="" xmlns:a16="http://schemas.microsoft.com/office/drawing/2014/main" id="{00000000-0008-0000-0000-0000FA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75" name="AutoShape 13" descr="Botón Aluminio con 2 Caras Reflejante">
          <a:extLst>
            <a:ext uri="{FF2B5EF4-FFF2-40B4-BE49-F238E27FC236}">
              <a16:creationId xmlns="" xmlns:a16="http://schemas.microsoft.com/office/drawing/2014/main" id="{00000000-0008-0000-0000-0000FB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76" name="AutoShape 7" descr="Botón Aluminio con 2 Caras Reflejante">
          <a:extLst>
            <a:ext uri="{FF2B5EF4-FFF2-40B4-BE49-F238E27FC236}">
              <a16:creationId xmlns="" xmlns:a16="http://schemas.microsoft.com/office/drawing/2014/main" id="{00000000-0008-0000-0000-0000FC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77" name="AutoShape 8" descr="Botón Aluminio con 2 Caras Reflejante">
          <a:extLst>
            <a:ext uri="{FF2B5EF4-FFF2-40B4-BE49-F238E27FC236}">
              <a16:creationId xmlns="" xmlns:a16="http://schemas.microsoft.com/office/drawing/2014/main" id="{00000000-0008-0000-0000-0000FD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78" name="AutoShape 9" descr="Botón Aluminio con 2 Caras Reflejante">
          <a:extLst>
            <a:ext uri="{FF2B5EF4-FFF2-40B4-BE49-F238E27FC236}">
              <a16:creationId xmlns="" xmlns:a16="http://schemas.microsoft.com/office/drawing/2014/main" id="{00000000-0008-0000-0000-0000FE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79" name="AutoShape 10" descr="Botón Aluminio con 2 Caras Reflejante">
          <a:extLst>
            <a:ext uri="{FF2B5EF4-FFF2-40B4-BE49-F238E27FC236}">
              <a16:creationId xmlns="" xmlns:a16="http://schemas.microsoft.com/office/drawing/2014/main" id="{00000000-0008-0000-0000-0000FF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80" name="AutoShape 11" descr="Botón Aluminio con 2 Caras Reflejante">
          <a:extLst>
            <a:ext uri="{FF2B5EF4-FFF2-40B4-BE49-F238E27FC236}">
              <a16:creationId xmlns="" xmlns:a16="http://schemas.microsoft.com/office/drawing/2014/main" id="{00000000-0008-0000-0000-000000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81" name="AutoShape 13" descr="Botón Aluminio con 2 Caras Reflejante">
          <a:extLst>
            <a:ext uri="{FF2B5EF4-FFF2-40B4-BE49-F238E27FC236}">
              <a16:creationId xmlns="" xmlns:a16="http://schemas.microsoft.com/office/drawing/2014/main" id="{00000000-0008-0000-0000-000001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82" name="AutoShape 7" descr="Botón Aluminio con 2 Caras Reflejante">
          <a:extLst>
            <a:ext uri="{FF2B5EF4-FFF2-40B4-BE49-F238E27FC236}">
              <a16:creationId xmlns="" xmlns:a16="http://schemas.microsoft.com/office/drawing/2014/main" id="{00000000-0008-0000-0000-000002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83" name="AutoShape 8" descr="Botón Aluminio con 2 Caras Reflejante">
          <a:extLst>
            <a:ext uri="{FF2B5EF4-FFF2-40B4-BE49-F238E27FC236}">
              <a16:creationId xmlns="" xmlns:a16="http://schemas.microsoft.com/office/drawing/2014/main" id="{00000000-0008-0000-0000-000003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84" name="AutoShape 9" descr="Botón Aluminio con 2 Caras Reflejante">
          <a:extLst>
            <a:ext uri="{FF2B5EF4-FFF2-40B4-BE49-F238E27FC236}">
              <a16:creationId xmlns="" xmlns:a16="http://schemas.microsoft.com/office/drawing/2014/main" id="{00000000-0008-0000-0000-000004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85" name="AutoShape 10" descr="Botón Aluminio con 2 Caras Reflejante">
          <a:extLst>
            <a:ext uri="{FF2B5EF4-FFF2-40B4-BE49-F238E27FC236}">
              <a16:creationId xmlns="" xmlns:a16="http://schemas.microsoft.com/office/drawing/2014/main" id="{00000000-0008-0000-0000-000005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86" name="AutoShape 11" descr="Botón Aluminio con 2 Caras Reflejante">
          <a:extLst>
            <a:ext uri="{FF2B5EF4-FFF2-40B4-BE49-F238E27FC236}">
              <a16:creationId xmlns="" xmlns:a16="http://schemas.microsoft.com/office/drawing/2014/main" id="{00000000-0008-0000-0000-000006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87" name="AutoShape 13" descr="Botón Aluminio con 2 Caras Reflejante">
          <a:extLst>
            <a:ext uri="{FF2B5EF4-FFF2-40B4-BE49-F238E27FC236}">
              <a16:creationId xmlns="" xmlns:a16="http://schemas.microsoft.com/office/drawing/2014/main" id="{00000000-0008-0000-0000-000007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88" name="AutoShape 7" descr="Botón Aluminio con 2 Caras Reflejante">
          <a:extLst>
            <a:ext uri="{FF2B5EF4-FFF2-40B4-BE49-F238E27FC236}">
              <a16:creationId xmlns="" xmlns:a16="http://schemas.microsoft.com/office/drawing/2014/main" id="{00000000-0008-0000-0000-000008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89" name="AutoShape 8" descr="Botón Aluminio con 2 Caras Reflejante">
          <a:extLst>
            <a:ext uri="{FF2B5EF4-FFF2-40B4-BE49-F238E27FC236}">
              <a16:creationId xmlns="" xmlns:a16="http://schemas.microsoft.com/office/drawing/2014/main" id="{00000000-0008-0000-0000-000009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90" name="AutoShape 9" descr="Botón Aluminio con 2 Caras Reflejante">
          <a:extLst>
            <a:ext uri="{FF2B5EF4-FFF2-40B4-BE49-F238E27FC236}">
              <a16:creationId xmlns="" xmlns:a16="http://schemas.microsoft.com/office/drawing/2014/main" id="{00000000-0008-0000-0000-00000A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91" name="AutoShape 10" descr="Botón Aluminio con 2 Caras Reflejante">
          <a:extLst>
            <a:ext uri="{FF2B5EF4-FFF2-40B4-BE49-F238E27FC236}">
              <a16:creationId xmlns="" xmlns:a16="http://schemas.microsoft.com/office/drawing/2014/main" id="{00000000-0008-0000-0000-00000B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92" name="AutoShape 11" descr="Botón Aluminio con 2 Caras Reflejante">
          <a:extLst>
            <a:ext uri="{FF2B5EF4-FFF2-40B4-BE49-F238E27FC236}">
              <a16:creationId xmlns="" xmlns:a16="http://schemas.microsoft.com/office/drawing/2014/main" id="{00000000-0008-0000-0000-00000C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93" name="AutoShape 13" descr="Botón Aluminio con 2 Caras Reflejante">
          <a:extLst>
            <a:ext uri="{FF2B5EF4-FFF2-40B4-BE49-F238E27FC236}">
              <a16:creationId xmlns="" xmlns:a16="http://schemas.microsoft.com/office/drawing/2014/main" id="{00000000-0008-0000-0000-00000D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94" name="AutoShape 7" descr="Botón Aluminio con 2 Caras Reflejante">
          <a:extLst>
            <a:ext uri="{FF2B5EF4-FFF2-40B4-BE49-F238E27FC236}">
              <a16:creationId xmlns="" xmlns:a16="http://schemas.microsoft.com/office/drawing/2014/main" id="{00000000-0008-0000-0000-00000E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95" name="AutoShape 8" descr="Botón Aluminio con 2 Caras Reflejante">
          <a:extLst>
            <a:ext uri="{FF2B5EF4-FFF2-40B4-BE49-F238E27FC236}">
              <a16:creationId xmlns="" xmlns:a16="http://schemas.microsoft.com/office/drawing/2014/main" id="{00000000-0008-0000-0000-00000F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96" name="AutoShape 9" descr="Botón Aluminio con 2 Caras Reflejante">
          <a:extLst>
            <a:ext uri="{FF2B5EF4-FFF2-40B4-BE49-F238E27FC236}">
              <a16:creationId xmlns="" xmlns:a16="http://schemas.microsoft.com/office/drawing/2014/main" id="{00000000-0008-0000-0000-000010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97" name="AutoShape 10" descr="Botón Aluminio con 2 Caras Reflejante">
          <a:extLst>
            <a:ext uri="{FF2B5EF4-FFF2-40B4-BE49-F238E27FC236}">
              <a16:creationId xmlns="" xmlns:a16="http://schemas.microsoft.com/office/drawing/2014/main" id="{00000000-0008-0000-0000-000011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98" name="AutoShape 11" descr="Botón Aluminio con 2 Caras Reflejante">
          <a:extLst>
            <a:ext uri="{FF2B5EF4-FFF2-40B4-BE49-F238E27FC236}">
              <a16:creationId xmlns="" xmlns:a16="http://schemas.microsoft.com/office/drawing/2014/main" id="{00000000-0008-0000-0000-000012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99" name="AutoShape 13" descr="Botón Aluminio con 2 Caras Reflejante">
          <a:extLst>
            <a:ext uri="{FF2B5EF4-FFF2-40B4-BE49-F238E27FC236}">
              <a16:creationId xmlns="" xmlns:a16="http://schemas.microsoft.com/office/drawing/2014/main" id="{00000000-0008-0000-0000-000013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300" name="AutoShape 7" descr="Botón Aluminio con 2 Caras Reflejante">
          <a:extLst>
            <a:ext uri="{FF2B5EF4-FFF2-40B4-BE49-F238E27FC236}">
              <a16:creationId xmlns="" xmlns:a16="http://schemas.microsoft.com/office/drawing/2014/main" id="{00000000-0008-0000-0000-000014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301" name="AutoShape 8" descr="Botón Aluminio con 2 Caras Reflejante">
          <a:extLst>
            <a:ext uri="{FF2B5EF4-FFF2-40B4-BE49-F238E27FC236}">
              <a16:creationId xmlns="" xmlns:a16="http://schemas.microsoft.com/office/drawing/2014/main" id="{00000000-0008-0000-0000-000015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302" name="AutoShape 9" descr="Botón Aluminio con 2 Caras Reflejante">
          <a:extLst>
            <a:ext uri="{FF2B5EF4-FFF2-40B4-BE49-F238E27FC236}">
              <a16:creationId xmlns="" xmlns:a16="http://schemas.microsoft.com/office/drawing/2014/main" id="{00000000-0008-0000-0000-000016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303" name="AutoShape 10" descr="Botón Aluminio con 2 Caras Reflejante">
          <a:extLst>
            <a:ext uri="{FF2B5EF4-FFF2-40B4-BE49-F238E27FC236}">
              <a16:creationId xmlns="" xmlns:a16="http://schemas.microsoft.com/office/drawing/2014/main" id="{00000000-0008-0000-0000-000017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304" name="AutoShape 11" descr="Botón Aluminio con 2 Caras Reflejante">
          <a:extLst>
            <a:ext uri="{FF2B5EF4-FFF2-40B4-BE49-F238E27FC236}">
              <a16:creationId xmlns="" xmlns:a16="http://schemas.microsoft.com/office/drawing/2014/main" id="{00000000-0008-0000-0000-000018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305" name="AutoShape 13" descr="Botón Aluminio con 2 Caras Reflejante">
          <a:extLst>
            <a:ext uri="{FF2B5EF4-FFF2-40B4-BE49-F238E27FC236}">
              <a16:creationId xmlns="" xmlns:a16="http://schemas.microsoft.com/office/drawing/2014/main" id="{00000000-0008-0000-0000-000019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35207"/>
    <xdr:sp macro="" textlink="">
      <xdr:nvSpPr>
        <xdr:cNvPr id="1306" name="AutoShape 7" descr="Botón Aluminio con 2 Caras Reflejante">
          <a:extLst>
            <a:ext uri="{FF2B5EF4-FFF2-40B4-BE49-F238E27FC236}">
              <a16:creationId xmlns="" xmlns:a16="http://schemas.microsoft.com/office/drawing/2014/main" id="{00000000-0008-0000-0000-00001A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35207"/>
    <xdr:sp macro="" textlink="">
      <xdr:nvSpPr>
        <xdr:cNvPr id="1307" name="AutoShape 8" descr="Botón Aluminio con 2 Caras Reflejante">
          <a:extLst>
            <a:ext uri="{FF2B5EF4-FFF2-40B4-BE49-F238E27FC236}">
              <a16:creationId xmlns="" xmlns:a16="http://schemas.microsoft.com/office/drawing/2014/main" id="{00000000-0008-0000-0000-00001B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35207"/>
    <xdr:sp macro="" textlink="">
      <xdr:nvSpPr>
        <xdr:cNvPr id="1308" name="AutoShape 9" descr="Botón Aluminio con 2 Caras Reflejante">
          <a:extLst>
            <a:ext uri="{FF2B5EF4-FFF2-40B4-BE49-F238E27FC236}">
              <a16:creationId xmlns="" xmlns:a16="http://schemas.microsoft.com/office/drawing/2014/main" id="{00000000-0008-0000-0000-00001C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35207"/>
    <xdr:sp macro="" textlink="">
      <xdr:nvSpPr>
        <xdr:cNvPr id="1309" name="AutoShape 10" descr="Botón Aluminio con 2 Caras Reflejante">
          <a:extLst>
            <a:ext uri="{FF2B5EF4-FFF2-40B4-BE49-F238E27FC236}">
              <a16:creationId xmlns="" xmlns:a16="http://schemas.microsoft.com/office/drawing/2014/main" id="{00000000-0008-0000-0000-00001D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35207"/>
    <xdr:sp macro="" textlink="">
      <xdr:nvSpPr>
        <xdr:cNvPr id="1310" name="AutoShape 11" descr="Botón Aluminio con 2 Caras Reflejante">
          <a:extLst>
            <a:ext uri="{FF2B5EF4-FFF2-40B4-BE49-F238E27FC236}">
              <a16:creationId xmlns="" xmlns:a16="http://schemas.microsoft.com/office/drawing/2014/main" id="{00000000-0008-0000-0000-00001E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35207"/>
    <xdr:sp macro="" textlink="">
      <xdr:nvSpPr>
        <xdr:cNvPr id="1311" name="AutoShape 13" descr="Botón Aluminio con 2 Caras Reflejante">
          <a:extLst>
            <a:ext uri="{FF2B5EF4-FFF2-40B4-BE49-F238E27FC236}">
              <a16:creationId xmlns="" xmlns:a16="http://schemas.microsoft.com/office/drawing/2014/main" id="{00000000-0008-0000-0000-00001F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06632"/>
    <xdr:sp macro="" textlink="">
      <xdr:nvSpPr>
        <xdr:cNvPr id="1312" name="AutoShape 7" descr="Botón Aluminio con 2 Caras Reflejante">
          <a:extLst>
            <a:ext uri="{FF2B5EF4-FFF2-40B4-BE49-F238E27FC236}">
              <a16:creationId xmlns="" xmlns:a16="http://schemas.microsoft.com/office/drawing/2014/main" id="{00000000-0008-0000-0000-000020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06632"/>
    <xdr:sp macro="" textlink="">
      <xdr:nvSpPr>
        <xdr:cNvPr id="1313" name="AutoShape 8" descr="Botón Aluminio con 2 Caras Reflejante">
          <a:extLst>
            <a:ext uri="{FF2B5EF4-FFF2-40B4-BE49-F238E27FC236}">
              <a16:creationId xmlns="" xmlns:a16="http://schemas.microsoft.com/office/drawing/2014/main" id="{00000000-0008-0000-0000-000021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06632"/>
    <xdr:sp macro="" textlink="">
      <xdr:nvSpPr>
        <xdr:cNvPr id="1314" name="AutoShape 9" descr="Botón Aluminio con 2 Caras Reflejante">
          <a:extLst>
            <a:ext uri="{FF2B5EF4-FFF2-40B4-BE49-F238E27FC236}">
              <a16:creationId xmlns="" xmlns:a16="http://schemas.microsoft.com/office/drawing/2014/main" id="{00000000-0008-0000-0000-000022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06632"/>
    <xdr:sp macro="" textlink="">
      <xdr:nvSpPr>
        <xdr:cNvPr id="1315" name="AutoShape 10" descr="Botón Aluminio con 2 Caras Reflejante">
          <a:extLst>
            <a:ext uri="{FF2B5EF4-FFF2-40B4-BE49-F238E27FC236}">
              <a16:creationId xmlns="" xmlns:a16="http://schemas.microsoft.com/office/drawing/2014/main" id="{00000000-0008-0000-0000-000023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06632"/>
    <xdr:sp macro="" textlink="">
      <xdr:nvSpPr>
        <xdr:cNvPr id="1316" name="AutoShape 11" descr="Botón Aluminio con 2 Caras Reflejante">
          <a:extLst>
            <a:ext uri="{FF2B5EF4-FFF2-40B4-BE49-F238E27FC236}">
              <a16:creationId xmlns="" xmlns:a16="http://schemas.microsoft.com/office/drawing/2014/main" id="{00000000-0008-0000-0000-000024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06632"/>
    <xdr:sp macro="" textlink="">
      <xdr:nvSpPr>
        <xdr:cNvPr id="1317" name="AutoShape 13" descr="Botón Aluminio con 2 Caras Reflejante">
          <a:extLst>
            <a:ext uri="{FF2B5EF4-FFF2-40B4-BE49-F238E27FC236}">
              <a16:creationId xmlns="" xmlns:a16="http://schemas.microsoft.com/office/drawing/2014/main" id="{00000000-0008-0000-0000-000025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35207"/>
    <xdr:sp macro="" textlink="">
      <xdr:nvSpPr>
        <xdr:cNvPr id="1318" name="AutoShape 7" descr="Botón Aluminio con 2 Caras Reflejante">
          <a:extLst>
            <a:ext uri="{FF2B5EF4-FFF2-40B4-BE49-F238E27FC236}">
              <a16:creationId xmlns="" xmlns:a16="http://schemas.microsoft.com/office/drawing/2014/main" id="{00000000-0008-0000-0000-000026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35207"/>
    <xdr:sp macro="" textlink="">
      <xdr:nvSpPr>
        <xdr:cNvPr id="1319" name="AutoShape 8" descr="Botón Aluminio con 2 Caras Reflejante">
          <a:extLst>
            <a:ext uri="{FF2B5EF4-FFF2-40B4-BE49-F238E27FC236}">
              <a16:creationId xmlns="" xmlns:a16="http://schemas.microsoft.com/office/drawing/2014/main" id="{00000000-0008-0000-0000-000027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35207"/>
    <xdr:sp macro="" textlink="">
      <xdr:nvSpPr>
        <xdr:cNvPr id="1320" name="AutoShape 9" descr="Botón Aluminio con 2 Caras Reflejante">
          <a:extLst>
            <a:ext uri="{FF2B5EF4-FFF2-40B4-BE49-F238E27FC236}">
              <a16:creationId xmlns="" xmlns:a16="http://schemas.microsoft.com/office/drawing/2014/main" id="{00000000-0008-0000-0000-000028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35207"/>
    <xdr:sp macro="" textlink="">
      <xdr:nvSpPr>
        <xdr:cNvPr id="1321" name="AutoShape 10" descr="Botón Aluminio con 2 Caras Reflejante">
          <a:extLst>
            <a:ext uri="{FF2B5EF4-FFF2-40B4-BE49-F238E27FC236}">
              <a16:creationId xmlns="" xmlns:a16="http://schemas.microsoft.com/office/drawing/2014/main" id="{00000000-0008-0000-0000-000029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35207"/>
    <xdr:sp macro="" textlink="">
      <xdr:nvSpPr>
        <xdr:cNvPr id="1322" name="AutoShape 11" descr="Botón Aluminio con 2 Caras Reflejante">
          <a:extLst>
            <a:ext uri="{FF2B5EF4-FFF2-40B4-BE49-F238E27FC236}">
              <a16:creationId xmlns="" xmlns:a16="http://schemas.microsoft.com/office/drawing/2014/main" id="{00000000-0008-0000-0000-00002A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35207"/>
    <xdr:sp macro="" textlink="">
      <xdr:nvSpPr>
        <xdr:cNvPr id="1323" name="AutoShape 13" descr="Botón Aluminio con 2 Caras Reflejante">
          <a:extLst>
            <a:ext uri="{FF2B5EF4-FFF2-40B4-BE49-F238E27FC236}">
              <a16:creationId xmlns="" xmlns:a16="http://schemas.microsoft.com/office/drawing/2014/main" id="{00000000-0008-0000-0000-00002B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06632"/>
    <xdr:sp macro="" textlink="">
      <xdr:nvSpPr>
        <xdr:cNvPr id="1324" name="AutoShape 7" descr="Botón Aluminio con 2 Caras Reflejante">
          <a:extLst>
            <a:ext uri="{FF2B5EF4-FFF2-40B4-BE49-F238E27FC236}">
              <a16:creationId xmlns="" xmlns:a16="http://schemas.microsoft.com/office/drawing/2014/main" id="{00000000-0008-0000-0000-00002C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06632"/>
    <xdr:sp macro="" textlink="">
      <xdr:nvSpPr>
        <xdr:cNvPr id="1325" name="AutoShape 8" descr="Botón Aluminio con 2 Caras Reflejante">
          <a:extLst>
            <a:ext uri="{FF2B5EF4-FFF2-40B4-BE49-F238E27FC236}">
              <a16:creationId xmlns="" xmlns:a16="http://schemas.microsoft.com/office/drawing/2014/main" id="{00000000-0008-0000-0000-00002D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06632"/>
    <xdr:sp macro="" textlink="">
      <xdr:nvSpPr>
        <xdr:cNvPr id="1326" name="AutoShape 9" descr="Botón Aluminio con 2 Caras Reflejante">
          <a:extLst>
            <a:ext uri="{FF2B5EF4-FFF2-40B4-BE49-F238E27FC236}">
              <a16:creationId xmlns="" xmlns:a16="http://schemas.microsoft.com/office/drawing/2014/main" id="{00000000-0008-0000-0000-00002E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06632"/>
    <xdr:sp macro="" textlink="">
      <xdr:nvSpPr>
        <xdr:cNvPr id="1327" name="AutoShape 10" descr="Botón Aluminio con 2 Caras Reflejante">
          <a:extLst>
            <a:ext uri="{FF2B5EF4-FFF2-40B4-BE49-F238E27FC236}">
              <a16:creationId xmlns="" xmlns:a16="http://schemas.microsoft.com/office/drawing/2014/main" id="{00000000-0008-0000-0000-00002F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06632"/>
    <xdr:sp macro="" textlink="">
      <xdr:nvSpPr>
        <xdr:cNvPr id="1328" name="AutoShape 11" descr="Botón Aluminio con 2 Caras Reflejante">
          <a:extLst>
            <a:ext uri="{FF2B5EF4-FFF2-40B4-BE49-F238E27FC236}">
              <a16:creationId xmlns="" xmlns:a16="http://schemas.microsoft.com/office/drawing/2014/main" id="{00000000-0008-0000-0000-000030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226</xdr:row>
      <xdr:rowOff>0</xdr:rowOff>
    </xdr:from>
    <xdr:ext cx="304800" cy="306632"/>
    <xdr:sp macro="" textlink="">
      <xdr:nvSpPr>
        <xdr:cNvPr id="1329" name="AutoShape 13" descr="Botón Aluminio con 2 Caras Reflejante">
          <a:extLst>
            <a:ext uri="{FF2B5EF4-FFF2-40B4-BE49-F238E27FC236}">
              <a16:creationId xmlns="" xmlns:a16="http://schemas.microsoft.com/office/drawing/2014/main" id="{00000000-0008-0000-0000-000031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35207"/>
    <xdr:sp macro="" textlink="">
      <xdr:nvSpPr>
        <xdr:cNvPr id="1331" name="AutoShape 8" descr="Botón Aluminio con 2 Caras Reflejante">
          <a:extLst>
            <a:ext uri="{FF2B5EF4-FFF2-40B4-BE49-F238E27FC236}">
              <a16:creationId xmlns="" xmlns:a16="http://schemas.microsoft.com/office/drawing/2014/main" id="{00000000-0008-0000-0000-000033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35207"/>
    <xdr:sp macro="" textlink="">
      <xdr:nvSpPr>
        <xdr:cNvPr id="1332" name="AutoShape 9" descr="Botón Aluminio con 2 Caras Reflejante">
          <a:extLst>
            <a:ext uri="{FF2B5EF4-FFF2-40B4-BE49-F238E27FC236}">
              <a16:creationId xmlns="" xmlns:a16="http://schemas.microsoft.com/office/drawing/2014/main" id="{00000000-0008-0000-0000-000034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35207"/>
    <xdr:sp macro="" textlink="">
      <xdr:nvSpPr>
        <xdr:cNvPr id="1333" name="AutoShape 10" descr="Botón Aluminio con 2 Caras Reflejante">
          <a:extLst>
            <a:ext uri="{FF2B5EF4-FFF2-40B4-BE49-F238E27FC236}">
              <a16:creationId xmlns="" xmlns:a16="http://schemas.microsoft.com/office/drawing/2014/main" id="{00000000-0008-0000-0000-000035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35207"/>
    <xdr:sp macro="" textlink="">
      <xdr:nvSpPr>
        <xdr:cNvPr id="1334" name="AutoShape 11" descr="Botón Aluminio con 2 Caras Reflejante">
          <a:extLst>
            <a:ext uri="{FF2B5EF4-FFF2-40B4-BE49-F238E27FC236}">
              <a16:creationId xmlns="" xmlns:a16="http://schemas.microsoft.com/office/drawing/2014/main" id="{00000000-0008-0000-0000-000036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35207"/>
    <xdr:sp macro="" textlink="">
      <xdr:nvSpPr>
        <xdr:cNvPr id="1335" name="AutoShape 13" descr="Botón Aluminio con 2 Caras Reflejante">
          <a:extLst>
            <a:ext uri="{FF2B5EF4-FFF2-40B4-BE49-F238E27FC236}">
              <a16:creationId xmlns="" xmlns:a16="http://schemas.microsoft.com/office/drawing/2014/main" id="{00000000-0008-0000-0000-000037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6632"/>
    <xdr:sp macro="" textlink="">
      <xdr:nvSpPr>
        <xdr:cNvPr id="1336" name="AutoShape 7" descr="Botón Aluminio con 2 Caras Reflejante">
          <a:extLst>
            <a:ext uri="{FF2B5EF4-FFF2-40B4-BE49-F238E27FC236}">
              <a16:creationId xmlns="" xmlns:a16="http://schemas.microsoft.com/office/drawing/2014/main" id="{00000000-0008-0000-0000-000038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6632"/>
    <xdr:sp macro="" textlink="">
      <xdr:nvSpPr>
        <xdr:cNvPr id="1337" name="AutoShape 8" descr="Botón Aluminio con 2 Caras Reflejante">
          <a:extLst>
            <a:ext uri="{FF2B5EF4-FFF2-40B4-BE49-F238E27FC236}">
              <a16:creationId xmlns="" xmlns:a16="http://schemas.microsoft.com/office/drawing/2014/main" id="{00000000-0008-0000-0000-000039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6632"/>
    <xdr:sp macro="" textlink="">
      <xdr:nvSpPr>
        <xdr:cNvPr id="1338" name="AutoShape 9" descr="Botón Aluminio con 2 Caras Reflejante">
          <a:extLst>
            <a:ext uri="{FF2B5EF4-FFF2-40B4-BE49-F238E27FC236}">
              <a16:creationId xmlns="" xmlns:a16="http://schemas.microsoft.com/office/drawing/2014/main" id="{00000000-0008-0000-0000-00003A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6632"/>
    <xdr:sp macro="" textlink="">
      <xdr:nvSpPr>
        <xdr:cNvPr id="1339" name="AutoShape 10" descr="Botón Aluminio con 2 Caras Reflejante">
          <a:extLst>
            <a:ext uri="{FF2B5EF4-FFF2-40B4-BE49-F238E27FC236}">
              <a16:creationId xmlns="" xmlns:a16="http://schemas.microsoft.com/office/drawing/2014/main" id="{00000000-0008-0000-0000-00003B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6632"/>
    <xdr:sp macro="" textlink="">
      <xdr:nvSpPr>
        <xdr:cNvPr id="1340" name="AutoShape 11" descr="Botón Aluminio con 2 Caras Reflejante">
          <a:extLst>
            <a:ext uri="{FF2B5EF4-FFF2-40B4-BE49-F238E27FC236}">
              <a16:creationId xmlns="" xmlns:a16="http://schemas.microsoft.com/office/drawing/2014/main" id="{00000000-0008-0000-0000-00003C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6632"/>
    <xdr:sp macro="" textlink="">
      <xdr:nvSpPr>
        <xdr:cNvPr id="1341" name="AutoShape 13" descr="Botón Aluminio con 2 Caras Reflejante">
          <a:extLst>
            <a:ext uri="{FF2B5EF4-FFF2-40B4-BE49-F238E27FC236}">
              <a16:creationId xmlns="" xmlns:a16="http://schemas.microsoft.com/office/drawing/2014/main" id="{00000000-0008-0000-0000-00003D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35207"/>
    <xdr:sp macro="" textlink="">
      <xdr:nvSpPr>
        <xdr:cNvPr id="1342" name="AutoShape 7" descr="Botón Aluminio con 2 Caras Reflejante">
          <a:extLst>
            <a:ext uri="{FF2B5EF4-FFF2-40B4-BE49-F238E27FC236}">
              <a16:creationId xmlns="" xmlns:a16="http://schemas.microsoft.com/office/drawing/2014/main" id="{00000000-0008-0000-0000-00003E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35207"/>
    <xdr:sp macro="" textlink="">
      <xdr:nvSpPr>
        <xdr:cNvPr id="1343" name="AutoShape 8" descr="Botón Aluminio con 2 Caras Reflejante">
          <a:extLst>
            <a:ext uri="{FF2B5EF4-FFF2-40B4-BE49-F238E27FC236}">
              <a16:creationId xmlns="" xmlns:a16="http://schemas.microsoft.com/office/drawing/2014/main" id="{00000000-0008-0000-0000-00003F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35207"/>
    <xdr:sp macro="" textlink="">
      <xdr:nvSpPr>
        <xdr:cNvPr id="1344" name="AutoShape 9" descr="Botón Aluminio con 2 Caras Reflejante">
          <a:extLst>
            <a:ext uri="{FF2B5EF4-FFF2-40B4-BE49-F238E27FC236}">
              <a16:creationId xmlns="" xmlns:a16="http://schemas.microsoft.com/office/drawing/2014/main" id="{00000000-0008-0000-0000-000040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35207"/>
    <xdr:sp macro="" textlink="">
      <xdr:nvSpPr>
        <xdr:cNvPr id="1345" name="AutoShape 10" descr="Botón Aluminio con 2 Caras Reflejante">
          <a:extLst>
            <a:ext uri="{FF2B5EF4-FFF2-40B4-BE49-F238E27FC236}">
              <a16:creationId xmlns="" xmlns:a16="http://schemas.microsoft.com/office/drawing/2014/main" id="{00000000-0008-0000-0000-000041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35207"/>
    <xdr:sp macro="" textlink="">
      <xdr:nvSpPr>
        <xdr:cNvPr id="1346" name="AutoShape 11" descr="Botón Aluminio con 2 Caras Reflejante">
          <a:extLst>
            <a:ext uri="{FF2B5EF4-FFF2-40B4-BE49-F238E27FC236}">
              <a16:creationId xmlns="" xmlns:a16="http://schemas.microsoft.com/office/drawing/2014/main" id="{00000000-0008-0000-0000-000042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35207"/>
    <xdr:sp macro="" textlink="">
      <xdr:nvSpPr>
        <xdr:cNvPr id="1347" name="AutoShape 13" descr="Botón Aluminio con 2 Caras Reflejante">
          <a:extLst>
            <a:ext uri="{FF2B5EF4-FFF2-40B4-BE49-F238E27FC236}">
              <a16:creationId xmlns="" xmlns:a16="http://schemas.microsoft.com/office/drawing/2014/main" id="{00000000-0008-0000-0000-000043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6632"/>
    <xdr:sp macro="" textlink="">
      <xdr:nvSpPr>
        <xdr:cNvPr id="1348" name="AutoShape 7" descr="Botón Aluminio con 2 Caras Reflejante">
          <a:extLst>
            <a:ext uri="{FF2B5EF4-FFF2-40B4-BE49-F238E27FC236}">
              <a16:creationId xmlns="" xmlns:a16="http://schemas.microsoft.com/office/drawing/2014/main" id="{00000000-0008-0000-0000-000044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6632"/>
    <xdr:sp macro="" textlink="">
      <xdr:nvSpPr>
        <xdr:cNvPr id="1349" name="AutoShape 8" descr="Botón Aluminio con 2 Caras Reflejante">
          <a:extLst>
            <a:ext uri="{FF2B5EF4-FFF2-40B4-BE49-F238E27FC236}">
              <a16:creationId xmlns="" xmlns:a16="http://schemas.microsoft.com/office/drawing/2014/main" id="{00000000-0008-0000-0000-000045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6632"/>
    <xdr:sp macro="" textlink="">
      <xdr:nvSpPr>
        <xdr:cNvPr id="1350" name="AutoShape 9" descr="Botón Aluminio con 2 Caras Reflejante">
          <a:extLst>
            <a:ext uri="{FF2B5EF4-FFF2-40B4-BE49-F238E27FC236}">
              <a16:creationId xmlns="" xmlns:a16="http://schemas.microsoft.com/office/drawing/2014/main" id="{00000000-0008-0000-0000-000046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6632"/>
    <xdr:sp macro="" textlink="">
      <xdr:nvSpPr>
        <xdr:cNvPr id="1351" name="AutoShape 10" descr="Botón Aluminio con 2 Caras Reflejante">
          <a:extLst>
            <a:ext uri="{FF2B5EF4-FFF2-40B4-BE49-F238E27FC236}">
              <a16:creationId xmlns="" xmlns:a16="http://schemas.microsoft.com/office/drawing/2014/main" id="{00000000-0008-0000-0000-000047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6632"/>
    <xdr:sp macro="" textlink="">
      <xdr:nvSpPr>
        <xdr:cNvPr id="1352" name="AutoShape 11" descr="Botón Aluminio con 2 Caras Reflejante">
          <a:extLst>
            <a:ext uri="{FF2B5EF4-FFF2-40B4-BE49-F238E27FC236}">
              <a16:creationId xmlns="" xmlns:a16="http://schemas.microsoft.com/office/drawing/2014/main" id="{00000000-0008-0000-0000-000048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222</xdr:row>
      <xdr:rowOff>0</xdr:rowOff>
    </xdr:from>
    <xdr:ext cx="304800" cy="306632"/>
    <xdr:sp macro="" textlink="">
      <xdr:nvSpPr>
        <xdr:cNvPr id="1353" name="AutoShape 13" descr="Botón Aluminio con 2 Caras Reflejante">
          <a:extLst>
            <a:ext uri="{FF2B5EF4-FFF2-40B4-BE49-F238E27FC236}">
              <a16:creationId xmlns="" xmlns:a16="http://schemas.microsoft.com/office/drawing/2014/main" id="{00000000-0008-0000-0000-000049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64"/>
  <sheetViews>
    <sheetView tabSelected="1" showWhiteSpace="0" view="pageBreakPreview" zoomScaleNormal="100" zoomScaleSheetLayoutView="100" workbookViewId="0">
      <selection activeCell="C8" sqref="C8:G8"/>
    </sheetView>
  </sheetViews>
  <sheetFormatPr baseColWidth="10" defaultRowHeight="12.75" x14ac:dyDescent="0.25"/>
  <cols>
    <col min="1" max="1" width="8" style="23" customWidth="1"/>
    <col min="2" max="2" width="10.42578125" style="23" customWidth="1"/>
    <col min="3" max="3" width="54.5703125" style="11" customWidth="1"/>
    <col min="4" max="4" width="6.7109375" style="6" customWidth="1"/>
    <col min="5" max="5" width="8.42578125" style="137" customWidth="1"/>
    <col min="6" max="6" width="12.85546875" style="121" customWidth="1"/>
    <col min="7" max="7" width="16.85546875" style="137" customWidth="1"/>
    <col min="8" max="8" width="18.7109375" style="121" customWidth="1"/>
    <col min="9" max="16384" width="11.42578125" style="3"/>
  </cols>
  <sheetData>
    <row r="1" spans="1:8" s="1" customFormat="1" ht="15" x14ac:dyDescent="0.25">
      <c r="A1" s="23"/>
      <c r="B1" s="2"/>
      <c r="C1" s="38"/>
      <c r="D1" s="44"/>
      <c r="E1" s="119"/>
      <c r="F1" s="120"/>
      <c r="G1" s="44"/>
      <c r="H1" s="121"/>
    </row>
    <row r="2" spans="1:8" s="1" customFormat="1" ht="15" x14ac:dyDescent="0.25">
      <c r="A2" s="23"/>
      <c r="B2" s="44"/>
      <c r="C2" s="38"/>
      <c r="D2" s="44"/>
      <c r="E2" s="119"/>
      <c r="F2" s="122"/>
      <c r="G2" s="122"/>
      <c r="H2" s="120"/>
    </row>
    <row r="3" spans="1:8" s="1" customFormat="1" ht="18.75" x14ac:dyDescent="0.25">
      <c r="A3" s="23"/>
      <c r="B3" s="2"/>
      <c r="C3" s="209" t="s">
        <v>19</v>
      </c>
      <c r="D3" s="209"/>
      <c r="E3" s="209"/>
      <c r="F3" s="209"/>
      <c r="G3" s="209"/>
      <c r="H3" s="120"/>
    </row>
    <row r="4" spans="1:8" s="1" customFormat="1" ht="15.75" x14ac:dyDescent="0.25">
      <c r="A4" s="23"/>
      <c r="B4" s="2"/>
      <c r="C4" s="210" t="s">
        <v>1</v>
      </c>
      <c r="D4" s="210"/>
      <c r="E4" s="210"/>
      <c r="F4" s="210"/>
      <c r="G4" s="210"/>
      <c r="H4" s="120"/>
    </row>
    <row r="5" spans="1:8" s="1" customFormat="1" ht="15" x14ac:dyDescent="0.25">
      <c r="A5" s="23"/>
      <c r="B5" s="2"/>
      <c r="C5" s="38"/>
      <c r="D5" s="44"/>
      <c r="E5" s="44"/>
      <c r="F5" s="120"/>
      <c r="G5" s="44"/>
      <c r="H5" s="120"/>
    </row>
    <row r="6" spans="1:8" s="1" customFormat="1" ht="15" x14ac:dyDescent="0.25">
      <c r="A6" s="23"/>
      <c r="B6" s="23"/>
      <c r="C6" s="45"/>
      <c r="D6" s="123"/>
      <c r="E6" s="124"/>
      <c r="F6" s="125"/>
      <c r="G6" s="125"/>
      <c r="H6" s="126"/>
    </row>
    <row r="7" spans="1:8" s="1" customFormat="1" ht="15" x14ac:dyDescent="0.25">
      <c r="A7" s="23"/>
      <c r="B7" s="23"/>
      <c r="C7" s="54"/>
      <c r="D7" s="127"/>
      <c r="E7" s="128"/>
      <c r="F7" s="129"/>
      <c r="G7" s="129"/>
      <c r="H7" s="204" t="s">
        <v>0</v>
      </c>
    </row>
    <row r="8" spans="1:8" s="1" customFormat="1" ht="15" x14ac:dyDescent="0.25">
      <c r="A8" s="23"/>
      <c r="B8" s="23"/>
      <c r="C8" s="211" t="s">
        <v>91</v>
      </c>
      <c r="D8" s="211"/>
      <c r="E8" s="211"/>
      <c r="F8" s="211"/>
      <c r="G8" s="211"/>
      <c r="H8" s="205"/>
    </row>
    <row r="9" spans="1:8" s="1" customFormat="1" ht="15" x14ac:dyDescent="0.25">
      <c r="A9" s="23"/>
      <c r="B9" s="23"/>
      <c r="C9" s="211" t="s">
        <v>90</v>
      </c>
      <c r="D9" s="211"/>
      <c r="E9" s="211"/>
      <c r="F9" s="211"/>
      <c r="G9" s="211"/>
      <c r="H9" s="206" t="s">
        <v>190</v>
      </c>
    </row>
    <row r="10" spans="1:8" s="1" customFormat="1" ht="15" x14ac:dyDescent="0.25">
      <c r="A10" s="23"/>
      <c r="B10" s="23"/>
      <c r="C10" s="211" t="s">
        <v>83</v>
      </c>
      <c r="D10" s="211"/>
      <c r="E10" s="211"/>
      <c r="F10" s="211"/>
      <c r="G10" s="211"/>
      <c r="H10" s="130"/>
    </row>
    <row r="11" spans="1:8" s="1" customFormat="1" ht="15" x14ac:dyDescent="0.25">
      <c r="A11" s="23"/>
      <c r="B11" s="23"/>
      <c r="C11" s="55" t="s">
        <v>30</v>
      </c>
      <c r="D11" s="127"/>
      <c r="E11" s="127"/>
      <c r="F11" s="207" t="s">
        <v>100</v>
      </c>
      <c r="G11" s="207"/>
      <c r="H11" s="130"/>
    </row>
    <row r="12" spans="1:8" ht="15.75" thickBot="1" x14ac:dyDescent="0.3">
      <c r="B12" s="46"/>
      <c r="C12" s="14"/>
      <c r="D12" s="46"/>
      <c r="E12" s="131"/>
      <c r="F12" s="208" t="s">
        <v>188</v>
      </c>
      <c r="G12" s="208"/>
      <c r="H12" s="132" t="s">
        <v>189</v>
      </c>
    </row>
    <row r="13" spans="1:8" s="58" customFormat="1" ht="24.75" thickBot="1" x14ac:dyDescent="0.3">
      <c r="A13" s="9" t="s">
        <v>2</v>
      </c>
      <c r="B13" s="12" t="s">
        <v>3</v>
      </c>
      <c r="C13" s="12" t="s">
        <v>4</v>
      </c>
      <c r="D13" s="12" t="s">
        <v>5</v>
      </c>
      <c r="E13" s="133" t="s">
        <v>6</v>
      </c>
      <c r="F13" s="134" t="s">
        <v>7</v>
      </c>
      <c r="G13" s="135" t="s">
        <v>8</v>
      </c>
      <c r="H13" s="136" t="s">
        <v>9</v>
      </c>
    </row>
    <row r="14" spans="1:8" x14ac:dyDescent="0.25">
      <c r="B14" s="47"/>
      <c r="C14" s="56"/>
      <c r="F14" s="138"/>
      <c r="G14" s="139"/>
    </row>
    <row r="15" spans="1:8" s="37" customFormat="1" x14ac:dyDescent="0.25">
      <c r="A15" s="59" t="s">
        <v>10</v>
      </c>
      <c r="B15" s="60"/>
      <c r="C15" s="61" t="s">
        <v>11</v>
      </c>
      <c r="D15" s="140"/>
      <c r="E15" s="140"/>
      <c r="F15" s="141"/>
      <c r="G15" s="140"/>
      <c r="H15" s="141"/>
    </row>
    <row r="16" spans="1:8" x14ac:dyDescent="0.25">
      <c r="B16" s="47"/>
      <c r="C16" s="56"/>
      <c r="F16" s="138"/>
      <c r="G16" s="139"/>
    </row>
    <row r="17" spans="1:8" x14ac:dyDescent="0.25">
      <c r="A17" s="21">
        <v>10</v>
      </c>
      <c r="B17" s="39"/>
      <c r="C17" s="48" t="s">
        <v>21</v>
      </c>
      <c r="D17" s="142" t="s">
        <v>22</v>
      </c>
      <c r="E17" s="143">
        <v>44</v>
      </c>
      <c r="F17" s="144"/>
      <c r="G17" s="145"/>
      <c r="H17" s="146">
        <f t="shared" ref="H17" si="0">F17*E17</f>
        <v>0</v>
      </c>
    </row>
    <row r="18" spans="1:8" x14ac:dyDescent="0.25">
      <c r="A18" s="21"/>
      <c r="B18" s="39"/>
      <c r="C18" s="48"/>
      <c r="D18" s="147"/>
      <c r="E18" s="148"/>
      <c r="F18" s="144"/>
      <c r="G18" s="145"/>
    </row>
    <row r="19" spans="1:8" ht="48" x14ac:dyDescent="0.25">
      <c r="A19" s="21">
        <f>A17+10</f>
        <v>20</v>
      </c>
      <c r="B19" s="39"/>
      <c r="C19" s="48" t="s">
        <v>31</v>
      </c>
      <c r="D19" s="142" t="s">
        <v>18</v>
      </c>
      <c r="E19" s="143">
        <v>317</v>
      </c>
      <c r="F19" s="144"/>
      <c r="G19" s="145"/>
      <c r="H19" s="146">
        <f t="shared" ref="H19:H21" si="1">F19*E19</f>
        <v>0</v>
      </c>
    </row>
    <row r="20" spans="1:8" x14ac:dyDescent="0.25">
      <c r="A20" s="21"/>
      <c r="B20" s="39"/>
      <c r="C20" s="48"/>
      <c r="D20" s="147"/>
      <c r="E20" s="148"/>
      <c r="F20" s="144"/>
      <c r="G20" s="145"/>
    </row>
    <row r="21" spans="1:8" ht="48" x14ac:dyDescent="0.25">
      <c r="A21" s="21">
        <f>A19+10</f>
        <v>30</v>
      </c>
      <c r="B21" s="39"/>
      <c r="C21" s="48" t="s">
        <v>23</v>
      </c>
      <c r="D21" s="142" t="s">
        <v>22</v>
      </c>
      <c r="E21" s="143">
        <v>60</v>
      </c>
      <c r="F21" s="144"/>
      <c r="G21" s="145"/>
      <c r="H21" s="146">
        <f t="shared" si="1"/>
        <v>0</v>
      </c>
    </row>
    <row r="22" spans="1:8" x14ac:dyDescent="0.25">
      <c r="A22" s="21"/>
      <c r="B22" s="39"/>
      <c r="C22" s="40"/>
      <c r="D22" s="142"/>
      <c r="E22" s="149"/>
      <c r="F22" s="144"/>
      <c r="G22" s="145"/>
      <c r="H22" s="146"/>
    </row>
    <row r="23" spans="1:8" x14ac:dyDescent="0.25">
      <c r="A23" s="59" t="s">
        <v>12</v>
      </c>
      <c r="B23" s="60"/>
      <c r="C23" s="61" t="s">
        <v>24</v>
      </c>
      <c r="D23" s="140"/>
      <c r="E23" s="140"/>
      <c r="F23" s="141"/>
      <c r="G23" s="140"/>
      <c r="H23" s="141"/>
    </row>
    <row r="24" spans="1:8" x14ac:dyDescent="0.25">
      <c r="A24" s="8"/>
      <c r="B24" s="39"/>
      <c r="C24" s="15" t="s">
        <v>101</v>
      </c>
      <c r="D24" s="147"/>
      <c r="E24" s="148"/>
      <c r="F24" s="144"/>
      <c r="G24" s="145"/>
    </row>
    <row r="25" spans="1:8" s="5" customFormat="1" ht="84" x14ac:dyDescent="0.25">
      <c r="A25" s="104">
        <f>A21+10</f>
        <v>40</v>
      </c>
      <c r="B25" s="6" t="s">
        <v>154</v>
      </c>
      <c r="C25" s="11" t="s">
        <v>155</v>
      </c>
      <c r="D25" s="6" t="s">
        <v>41</v>
      </c>
      <c r="E25" s="145">
        <v>40</v>
      </c>
      <c r="F25" s="138"/>
      <c r="G25" s="150"/>
      <c r="H25" s="151">
        <f t="shared" ref="H25" si="2">F25*E25</f>
        <v>0</v>
      </c>
    </row>
    <row r="26" spans="1:8" s="5" customFormat="1" x14ac:dyDescent="0.25">
      <c r="A26" s="105"/>
      <c r="B26" s="6"/>
      <c r="C26" s="11"/>
      <c r="D26" s="6"/>
      <c r="E26" s="145"/>
      <c r="F26" s="138"/>
      <c r="G26" s="150"/>
      <c r="H26" s="151"/>
    </row>
    <row r="27" spans="1:8" s="5" customFormat="1" ht="72" x14ac:dyDescent="0.25">
      <c r="A27" s="104">
        <f>A25+10</f>
        <v>50</v>
      </c>
      <c r="B27" s="6" t="s">
        <v>156</v>
      </c>
      <c r="C27" s="11" t="s">
        <v>157</v>
      </c>
      <c r="D27" s="6" t="s">
        <v>158</v>
      </c>
      <c r="E27" s="145">
        <v>187</v>
      </c>
      <c r="F27" s="138"/>
      <c r="G27" s="150"/>
      <c r="H27" s="151">
        <f t="shared" ref="H27" si="3">F27*E27</f>
        <v>0</v>
      </c>
    </row>
    <row r="28" spans="1:8" s="5" customFormat="1" x14ac:dyDescent="0.25">
      <c r="A28" s="105"/>
      <c r="B28" s="6"/>
      <c r="C28" s="11"/>
      <c r="D28" s="6"/>
      <c r="E28" s="145"/>
      <c r="F28" s="138"/>
      <c r="G28" s="150"/>
      <c r="H28" s="151"/>
    </row>
    <row r="29" spans="1:8" s="5" customFormat="1" ht="72" x14ac:dyDescent="0.25">
      <c r="A29" s="104">
        <f>A27+10</f>
        <v>60</v>
      </c>
      <c r="B29" s="20"/>
      <c r="C29" s="11" t="s">
        <v>159</v>
      </c>
      <c r="D29" s="6" t="s">
        <v>160</v>
      </c>
      <c r="E29" s="145">
        <v>3.5</v>
      </c>
      <c r="F29" s="138"/>
      <c r="G29" s="150"/>
      <c r="H29" s="151">
        <f t="shared" ref="H29" si="4">F29*E29</f>
        <v>0</v>
      </c>
    </row>
    <row r="30" spans="1:8" s="5" customFormat="1" x14ac:dyDescent="0.25">
      <c r="A30" s="105"/>
      <c r="B30" s="6"/>
      <c r="C30" s="11"/>
      <c r="D30" s="6"/>
      <c r="E30" s="145"/>
      <c r="F30" s="138"/>
      <c r="G30" s="150"/>
      <c r="H30" s="151"/>
    </row>
    <row r="31" spans="1:8" s="5" customFormat="1" ht="48" x14ac:dyDescent="0.25">
      <c r="A31" s="104">
        <f>A29+10</f>
        <v>70</v>
      </c>
      <c r="B31" s="6" t="s">
        <v>161</v>
      </c>
      <c r="C31" s="11" t="s">
        <v>162</v>
      </c>
      <c r="D31" s="6" t="s">
        <v>13</v>
      </c>
      <c r="E31" s="145">
        <v>384</v>
      </c>
      <c r="F31" s="138"/>
      <c r="G31" s="150"/>
      <c r="H31" s="151">
        <f t="shared" ref="H31" si="5">F31*E31</f>
        <v>0</v>
      </c>
    </row>
    <row r="32" spans="1:8" x14ac:dyDescent="0.25">
      <c r="A32" s="8"/>
      <c r="B32" s="39"/>
      <c r="C32" s="40"/>
      <c r="D32" s="142"/>
      <c r="E32" s="149"/>
      <c r="F32" s="144"/>
      <c r="G32" s="145"/>
      <c r="H32" s="146"/>
    </row>
    <row r="33" spans="1:8" x14ac:dyDescent="0.25">
      <c r="A33" s="59" t="s">
        <v>17</v>
      </c>
      <c r="B33" s="60"/>
      <c r="C33" s="61" t="s">
        <v>25</v>
      </c>
      <c r="D33" s="140"/>
      <c r="E33" s="140"/>
      <c r="F33" s="141"/>
      <c r="G33" s="140"/>
      <c r="H33" s="141"/>
    </row>
    <row r="34" spans="1:8" x14ac:dyDescent="0.25">
      <c r="A34" s="21"/>
      <c r="B34" s="39"/>
      <c r="C34" s="15"/>
      <c r="D34" s="147"/>
      <c r="E34" s="148"/>
      <c r="F34" s="144"/>
      <c r="G34" s="145"/>
    </row>
    <row r="35" spans="1:8" ht="84" x14ac:dyDescent="0.25">
      <c r="A35" s="21">
        <f>A31+10</f>
        <v>80</v>
      </c>
      <c r="B35" s="39"/>
      <c r="C35" s="48" t="s">
        <v>32</v>
      </c>
      <c r="D35" s="142" t="s">
        <v>22</v>
      </c>
      <c r="E35" s="143">
        <v>8</v>
      </c>
      <c r="F35" s="144"/>
      <c r="G35" s="145"/>
      <c r="H35" s="146">
        <f t="shared" ref="H35" si="6">F35*E35</f>
        <v>0</v>
      </c>
    </row>
    <row r="36" spans="1:8" x14ac:dyDescent="0.25">
      <c r="A36" s="21"/>
      <c r="B36" s="39"/>
      <c r="C36" s="48"/>
      <c r="D36" s="142"/>
      <c r="E36" s="149"/>
      <c r="F36" s="144"/>
      <c r="G36" s="145"/>
      <c r="H36" s="146"/>
    </row>
    <row r="37" spans="1:8" ht="84" x14ac:dyDescent="0.25">
      <c r="A37" s="21">
        <f>A35+5</f>
        <v>85</v>
      </c>
      <c r="B37" s="39"/>
      <c r="C37" s="48" t="s">
        <v>114</v>
      </c>
      <c r="D37" s="142" t="s">
        <v>22</v>
      </c>
      <c r="E37" s="143">
        <v>196</v>
      </c>
      <c r="F37" s="144"/>
      <c r="G37" s="145"/>
      <c r="H37" s="146">
        <f t="shared" ref="H37" si="7">F37*E37</f>
        <v>0</v>
      </c>
    </row>
    <row r="38" spans="1:8" x14ac:dyDescent="0.25">
      <c r="A38" s="21"/>
      <c r="B38" s="39"/>
      <c r="C38" s="40"/>
      <c r="D38" s="142"/>
      <c r="E38" s="149"/>
      <c r="F38" s="144"/>
      <c r="G38" s="145"/>
    </row>
    <row r="39" spans="1:8" ht="36" x14ac:dyDescent="0.25">
      <c r="A39" s="21">
        <f>A35+10</f>
        <v>90</v>
      </c>
      <c r="B39" s="39"/>
      <c r="C39" s="48" t="s">
        <v>26</v>
      </c>
      <c r="D39" s="142" t="s">
        <v>22</v>
      </c>
      <c r="E39" s="149">
        <v>32</v>
      </c>
      <c r="F39" s="144"/>
      <c r="G39" s="145"/>
      <c r="H39" s="146">
        <f t="shared" ref="H39" si="8">F39*E39</f>
        <v>0</v>
      </c>
    </row>
    <row r="40" spans="1:8" x14ac:dyDescent="0.25">
      <c r="A40" s="21"/>
      <c r="B40" s="39"/>
      <c r="C40" s="48"/>
      <c r="D40" s="142"/>
      <c r="E40" s="149"/>
      <c r="F40" s="144"/>
      <c r="G40" s="145"/>
    </row>
    <row r="41" spans="1:8" ht="84" x14ac:dyDescent="0.25">
      <c r="A41" s="21">
        <f>A39+10</f>
        <v>100</v>
      </c>
      <c r="B41" s="39"/>
      <c r="C41" s="49" t="s">
        <v>84</v>
      </c>
      <c r="D41" s="142" t="s">
        <v>18</v>
      </c>
      <c r="E41" s="143">
        <v>1.24</v>
      </c>
      <c r="F41" s="144"/>
      <c r="G41" s="145"/>
      <c r="H41" s="146">
        <f t="shared" ref="H41:H47" si="9">F41*E41</f>
        <v>0</v>
      </c>
    </row>
    <row r="42" spans="1:8" x14ac:dyDescent="0.25">
      <c r="A42" s="21"/>
      <c r="B42" s="39"/>
      <c r="C42" s="48"/>
      <c r="D42" s="142"/>
      <c r="E42" s="143"/>
      <c r="F42" s="144"/>
      <c r="G42" s="145"/>
    </row>
    <row r="43" spans="1:8" ht="84" x14ac:dyDescent="0.25">
      <c r="A43" s="21">
        <f t="shared" ref="A43" si="10">A41+10</f>
        <v>110</v>
      </c>
      <c r="B43" s="39"/>
      <c r="C43" s="49" t="s">
        <v>85</v>
      </c>
      <c r="D43" s="142" t="s">
        <v>18</v>
      </c>
      <c r="E43" s="143"/>
      <c r="F43" s="144"/>
      <c r="G43" s="145"/>
      <c r="H43" s="146">
        <f t="shared" ref="H43" si="11">F43*E43</f>
        <v>0</v>
      </c>
    </row>
    <row r="44" spans="1:8" x14ac:dyDescent="0.25">
      <c r="A44" s="21"/>
      <c r="B44" s="39"/>
      <c r="C44" s="49"/>
      <c r="D44" s="142"/>
      <c r="E44" s="143"/>
      <c r="F44" s="144"/>
      <c r="G44" s="145"/>
      <c r="H44" s="146"/>
    </row>
    <row r="45" spans="1:8" ht="84" x14ac:dyDescent="0.25">
      <c r="A45" s="21">
        <f t="shared" ref="A45" si="12">A43+10</f>
        <v>120</v>
      </c>
      <c r="B45" s="39"/>
      <c r="C45" s="49" t="s">
        <v>86</v>
      </c>
      <c r="D45" s="142" t="s">
        <v>18</v>
      </c>
      <c r="E45" s="143">
        <v>245</v>
      </c>
      <c r="F45" s="144"/>
      <c r="G45" s="145"/>
      <c r="H45" s="146">
        <f t="shared" ref="H45" si="13">F45*E45</f>
        <v>0</v>
      </c>
    </row>
    <row r="46" spans="1:8" x14ac:dyDescent="0.25">
      <c r="A46" s="21"/>
      <c r="B46" s="39"/>
      <c r="C46" s="48"/>
      <c r="D46" s="142"/>
      <c r="E46" s="149"/>
      <c r="F46" s="144"/>
      <c r="G46" s="145"/>
    </row>
    <row r="47" spans="1:8" ht="156" x14ac:dyDescent="0.25">
      <c r="A47" s="21">
        <f t="shared" ref="A47" si="14">A45+10</f>
        <v>130</v>
      </c>
      <c r="B47" s="39"/>
      <c r="C47" s="49" t="s">
        <v>43</v>
      </c>
      <c r="D47" s="142" t="s">
        <v>41</v>
      </c>
      <c r="E47" s="143">
        <v>15</v>
      </c>
      <c r="F47" s="144"/>
      <c r="G47" s="145"/>
      <c r="H47" s="146">
        <f t="shared" si="9"/>
        <v>0</v>
      </c>
    </row>
    <row r="48" spans="1:8" x14ac:dyDescent="0.25">
      <c r="A48" s="21"/>
      <c r="B48" s="39"/>
      <c r="C48" s="48"/>
      <c r="D48" s="142"/>
      <c r="E48" s="149"/>
      <c r="F48" s="144"/>
      <c r="G48" s="145"/>
    </row>
    <row r="49" spans="1:8" ht="60" x14ac:dyDescent="0.25">
      <c r="A49" s="21">
        <f t="shared" ref="A49" si="15">A47+10</f>
        <v>140</v>
      </c>
      <c r="B49" s="39"/>
      <c r="C49" s="48" t="s">
        <v>115</v>
      </c>
      <c r="D49" s="142" t="s">
        <v>18</v>
      </c>
      <c r="E49" s="143">
        <v>650</v>
      </c>
      <c r="F49" s="144"/>
      <c r="G49" s="145"/>
      <c r="H49" s="146">
        <f t="shared" ref="H49:H69" si="16">F49*E49</f>
        <v>0</v>
      </c>
    </row>
    <row r="50" spans="1:8" x14ac:dyDescent="0.25">
      <c r="A50" s="21"/>
      <c r="B50" s="39"/>
      <c r="C50" s="48"/>
      <c r="D50" s="142"/>
      <c r="E50" s="149"/>
      <c r="F50" s="144"/>
      <c r="G50" s="145"/>
    </row>
    <row r="51" spans="1:8" ht="48" x14ac:dyDescent="0.25">
      <c r="A51" s="21">
        <f>A49+10</f>
        <v>150</v>
      </c>
      <c r="B51" s="39"/>
      <c r="C51" s="48" t="s">
        <v>116</v>
      </c>
      <c r="D51" s="142" t="s">
        <v>18</v>
      </c>
      <c r="E51" s="143">
        <v>4</v>
      </c>
      <c r="F51" s="144"/>
      <c r="G51" s="145"/>
      <c r="H51" s="146">
        <f t="shared" si="16"/>
        <v>0</v>
      </c>
    </row>
    <row r="52" spans="1:8" x14ac:dyDescent="0.25">
      <c r="A52" s="21"/>
      <c r="B52" s="39"/>
      <c r="C52" s="48"/>
      <c r="D52" s="142"/>
      <c r="E52" s="149"/>
      <c r="F52" s="144"/>
      <c r="G52" s="145"/>
    </row>
    <row r="53" spans="1:8" ht="108" x14ac:dyDescent="0.25">
      <c r="A53" s="21">
        <f>+A51+10</f>
        <v>160</v>
      </c>
      <c r="B53" s="39"/>
      <c r="C53" s="11" t="s">
        <v>33</v>
      </c>
      <c r="D53" s="142" t="s">
        <v>22</v>
      </c>
      <c r="E53" s="143">
        <v>120</v>
      </c>
      <c r="F53" s="144"/>
      <c r="G53" s="145"/>
      <c r="H53" s="146">
        <f t="shared" si="16"/>
        <v>0</v>
      </c>
    </row>
    <row r="54" spans="1:8" x14ac:dyDescent="0.25">
      <c r="A54" s="21"/>
      <c r="B54" s="39"/>
      <c r="C54" s="48"/>
      <c r="D54" s="142"/>
      <c r="E54" s="149"/>
      <c r="F54" s="144"/>
      <c r="G54" s="145"/>
    </row>
    <row r="55" spans="1:8" ht="132" x14ac:dyDescent="0.25">
      <c r="A55" s="21">
        <f>+A53+10</f>
        <v>170</v>
      </c>
      <c r="B55" s="39"/>
      <c r="C55" s="48" t="s">
        <v>34</v>
      </c>
      <c r="D55" s="142" t="s">
        <v>18</v>
      </c>
      <c r="E55" s="143">
        <v>20</v>
      </c>
      <c r="F55" s="144"/>
      <c r="G55" s="145"/>
      <c r="H55" s="146">
        <f t="shared" si="16"/>
        <v>0</v>
      </c>
    </row>
    <row r="56" spans="1:8" x14ac:dyDescent="0.25">
      <c r="A56" s="21"/>
      <c r="B56" s="39"/>
      <c r="C56" s="48"/>
      <c r="D56" s="142"/>
      <c r="E56" s="149"/>
      <c r="F56" s="144"/>
      <c r="G56" s="145"/>
    </row>
    <row r="57" spans="1:8" ht="120" x14ac:dyDescent="0.25">
      <c r="A57" s="21">
        <f>A55+10</f>
        <v>180</v>
      </c>
      <c r="B57" s="39"/>
      <c r="C57" s="48" t="s">
        <v>35</v>
      </c>
      <c r="D57" s="142" t="s">
        <v>18</v>
      </c>
      <c r="E57" s="143">
        <v>20</v>
      </c>
      <c r="F57" s="144"/>
      <c r="G57" s="145"/>
      <c r="H57" s="146">
        <f t="shared" si="16"/>
        <v>0</v>
      </c>
    </row>
    <row r="58" spans="1:8" x14ac:dyDescent="0.25">
      <c r="A58" s="21"/>
      <c r="B58" s="39"/>
      <c r="C58" s="40"/>
      <c r="D58" s="142"/>
      <c r="E58" s="149"/>
      <c r="F58" s="144"/>
      <c r="G58" s="145"/>
    </row>
    <row r="59" spans="1:8" ht="120" x14ac:dyDescent="0.25">
      <c r="A59" s="21">
        <f>A57+10</f>
        <v>190</v>
      </c>
      <c r="B59" s="39"/>
      <c r="C59" s="51" t="s">
        <v>38</v>
      </c>
      <c r="D59" s="142" t="s">
        <v>18</v>
      </c>
      <c r="E59" s="143">
        <v>200</v>
      </c>
      <c r="F59" s="144"/>
      <c r="G59" s="145"/>
      <c r="H59" s="146">
        <f t="shared" si="16"/>
        <v>0</v>
      </c>
    </row>
    <row r="60" spans="1:8" x14ac:dyDescent="0.25">
      <c r="A60" s="21"/>
      <c r="B60" s="39"/>
      <c r="C60" s="48"/>
      <c r="D60" s="142"/>
      <c r="E60" s="149"/>
      <c r="F60" s="144"/>
      <c r="G60" s="145"/>
    </row>
    <row r="61" spans="1:8" ht="108" x14ac:dyDescent="0.25">
      <c r="A61" s="21">
        <f>A59+10</f>
        <v>200</v>
      </c>
      <c r="B61" s="39"/>
      <c r="C61" s="106" t="s">
        <v>120</v>
      </c>
      <c r="D61" s="142" t="s">
        <v>18</v>
      </c>
      <c r="E61" s="143">
        <v>705</v>
      </c>
      <c r="F61" s="144"/>
      <c r="G61" s="145"/>
      <c r="H61" s="146">
        <f t="shared" si="16"/>
        <v>0</v>
      </c>
    </row>
    <row r="62" spans="1:8" x14ac:dyDescent="0.25">
      <c r="A62" s="21"/>
      <c r="B62" s="39"/>
      <c r="C62" s="48"/>
      <c r="D62" s="142"/>
      <c r="E62" s="149"/>
      <c r="F62" s="144"/>
      <c r="G62" s="145"/>
    </row>
    <row r="63" spans="1:8" ht="108" x14ac:dyDescent="0.25">
      <c r="A63" s="21">
        <f>A61+10</f>
        <v>210</v>
      </c>
      <c r="B63" s="39"/>
      <c r="C63" s="57" t="s">
        <v>36</v>
      </c>
      <c r="D63" s="142" t="s">
        <v>18</v>
      </c>
      <c r="E63" s="143">
        <v>360</v>
      </c>
      <c r="F63" s="144"/>
      <c r="G63" s="145"/>
      <c r="H63" s="146">
        <f t="shared" si="16"/>
        <v>0</v>
      </c>
    </row>
    <row r="64" spans="1:8" x14ac:dyDescent="0.25">
      <c r="A64" s="21"/>
      <c r="B64" s="39"/>
      <c r="C64" s="40"/>
      <c r="D64" s="142"/>
      <c r="E64" s="149"/>
      <c r="F64" s="144"/>
      <c r="G64" s="145"/>
    </row>
    <row r="65" spans="1:8" ht="108" x14ac:dyDescent="0.25">
      <c r="A65" s="21">
        <f>A63+5</f>
        <v>215</v>
      </c>
      <c r="B65" s="39"/>
      <c r="C65" s="57" t="s">
        <v>117</v>
      </c>
      <c r="D65" s="142" t="s">
        <v>18</v>
      </c>
      <c r="E65" s="143">
        <v>50</v>
      </c>
      <c r="F65" s="144"/>
      <c r="G65" s="145"/>
      <c r="H65" s="146">
        <f t="shared" ref="H65" si="17">F65*E65</f>
        <v>0</v>
      </c>
    </row>
    <row r="66" spans="1:8" x14ac:dyDescent="0.25">
      <c r="A66" s="21"/>
      <c r="B66" s="39"/>
      <c r="C66" s="40"/>
      <c r="D66" s="142"/>
      <c r="E66" s="149"/>
      <c r="F66" s="144"/>
      <c r="G66" s="145"/>
    </row>
    <row r="67" spans="1:8" ht="132" x14ac:dyDescent="0.25">
      <c r="A67" s="21">
        <f>A63+10</f>
        <v>220</v>
      </c>
      <c r="B67" s="39"/>
      <c r="C67" s="48" t="s">
        <v>37</v>
      </c>
      <c r="D67" s="142" t="s">
        <v>22</v>
      </c>
      <c r="E67" s="143">
        <v>50</v>
      </c>
      <c r="F67" s="144"/>
      <c r="G67" s="145"/>
      <c r="H67" s="146">
        <f t="shared" si="16"/>
        <v>0</v>
      </c>
    </row>
    <row r="68" spans="1:8" x14ac:dyDescent="0.25">
      <c r="A68" s="21"/>
      <c r="B68" s="39"/>
      <c r="C68" s="48"/>
      <c r="D68" s="142"/>
      <c r="E68" s="149"/>
      <c r="F68" s="144"/>
      <c r="G68" s="145"/>
    </row>
    <row r="69" spans="1:8" ht="84" x14ac:dyDescent="0.25">
      <c r="A69" s="21">
        <f>A67+10</f>
        <v>230</v>
      </c>
      <c r="B69" s="39"/>
      <c r="C69" s="50" t="s">
        <v>39</v>
      </c>
      <c r="D69" s="142" t="s">
        <v>18</v>
      </c>
      <c r="E69" s="143">
        <v>1329</v>
      </c>
      <c r="F69" s="144"/>
      <c r="G69" s="145"/>
      <c r="H69" s="146">
        <f t="shared" si="16"/>
        <v>0</v>
      </c>
    </row>
    <row r="70" spans="1:8" x14ac:dyDescent="0.25">
      <c r="A70" s="21"/>
      <c r="B70" s="39"/>
      <c r="C70" s="14"/>
      <c r="D70" s="142"/>
      <c r="E70" s="149"/>
      <c r="F70" s="144"/>
      <c r="G70" s="145"/>
    </row>
    <row r="71" spans="1:8" ht="204" x14ac:dyDescent="0.25">
      <c r="A71" s="21">
        <f>A69+10</f>
        <v>240</v>
      </c>
      <c r="B71" s="39"/>
      <c r="C71" s="34" t="s">
        <v>118</v>
      </c>
      <c r="D71" s="142" t="s">
        <v>18</v>
      </c>
      <c r="E71" s="143">
        <v>650</v>
      </c>
      <c r="F71" s="144"/>
      <c r="G71" s="145"/>
      <c r="H71" s="146">
        <f t="shared" ref="H71:H73" si="18">F71*E71</f>
        <v>0</v>
      </c>
    </row>
    <row r="72" spans="1:8" x14ac:dyDescent="0.25">
      <c r="A72" s="21"/>
      <c r="B72" s="39"/>
      <c r="C72" s="40"/>
      <c r="D72" s="142"/>
      <c r="E72" s="149"/>
      <c r="F72" s="144"/>
      <c r="G72" s="145"/>
      <c r="H72" s="146"/>
    </row>
    <row r="73" spans="1:8" ht="132" x14ac:dyDescent="0.25">
      <c r="A73" s="21">
        <f>+A71+10</f>
        <v>250</v>
      </c>
      <c r="B73" s="39"/>
      <c r="C73" s="48" t="s">
        <v>87</v>
      </c>
      <c r="D73" s="142" t="s">
        <v>20</v>
      </c>
      <c r="E73" s="143">
        <v>50</v>
      </c>
      <c r="F73" s="144"/>
      <c r="G73" s="145"/>
      <c r="H73" s="146">
        <f t="shared" si="18"/>
        <v>0</v>
      </c>
    </row>
    <row r="74" spans="1:8" x14ac:dyDescent="0.25">
      <c r="A74" s="21"/>
      <c r="B74" s="39"/>
      <c r="C74" s="40"/>
      <c r="D74" s="142"/>
      <c r="E74" s="149"/>
      <c r="F74" s="144"/>
      <c r="G74" s="145"/>
      <c r="H74" s="146"/>
    </row>
    <row r="75" spans="1:8" s="37" customFormat="1" x14ac:dyDescent="0.25">
      <c r="A75" s="59" t="s">
        <v>79</v>
      </c>
      <c r="B75" s="60"/>
      <c r="C75" s="61" t="s">
        <v>119</v>
      </c>
      <c r="D75" s="140"/>
      <c r="E75" s="140"/>
      <c r="F75" s="141"/>
      <c r="G75" s="140"/>
      <c r="H75" s="141"/>
    </row>
    <row r="76" spans="1:8" x14ac:dyDescent="0.25">
      <c r="A76" s="21"/>
      <c r="B76" s="39"/>
      <c r="C76" s="15"/>
      <c r="D76" s="147"/>
      <c r="E76" s="148"/>
      <c r="F76" s="144"/>
      <c r="G76" s="145"/>
      <c r="H76" s="146"/>
    </row>
    <row r="77" spans="1:8" ht="168" x14ac:dyDescent="0.25">
      <c r="A77" s="21">
        <f>A73+10</f>
        <v>260</v>
      </c>
      <c r="B77" s="39"/>
      <c r="C77" s="40" t="s">
        <v>121</v>
      </c>
      <c r="D77" s="147" t="s">
        <v>13</v>
      </c>
      <c r="E77" s="152">
        <v>1</v>
      </c>
      <c r="F77" s="144"/>
      <c r="G77" s="145"/>
      <c r="H77" s="146">
        <f t="shared" ref="H77" si="19">F77*E77</f>
        <v>0</v>
      </c>
    </row>
    <row r="78" spans="1:8" x14ac:dyDescent="0.25">
      <c r="A78" s="21"/>
      <c r="B78" s="39"/>
      <c r="C78" s="15"/>
      <c r="D78" s="147"/>
      <c r="E78" s="148"/>
      <c r="F78" s="144"/>
      <c r="G78" s="145"/>
      <c r="H78" s="146"/>
    </row>
    <row r="79" spans="1:8" ht="156" x14ac:dyDescent="0.25">
      <c r="A79" s="21">
        <f>+A77+10</f>
        <v>270</v>
      </c>
      <c r="B79" s="39"/>
      <c r="C79" s="40" t="s">
        <v>122</v>
      </c>
      <c r="D79" s="147" t="s">
        <v>13</v>
      </c>
      <c r="E79" s="152">
        <v>5</v>
      </c>
      <c r="F79" s="144"/>
      <c r="G79" s="145"/>
      <c r="H79" s="146">
        <f t="shared" ref="H79:H85" si="20">F79*E79</f>
        <v>0</v>
      </c>
    </row>
    <row r="80" spans="1:8" x14ac:dyDescent="0.25">
      <c r="A80" s="21"/>
      <c r="B80" s="39"/>
      <c r="C80" s="15"/>
      <c r="D80" s="147"/>
      <c r="E80" s="148"/>
      <c r="F80" s="144"/>
      <c r="G80" s="145"/>
      <c r="H80" s="146"/>
    </row>
    <row r="81" spans="1:8" ht="132" x14ac:dyDescent="0.25">
      <c r="A81" s="21">
        <f>+A79+10</f>
        <v>280</v>
      </c>
      <c r="B81" s="39"/>
      <c r="C81" s="40" t="s">
        <v>123</v>
      </c>
      <c r="D81" s="147" t="s">
        <v>13</v>
      </c>
      <c r="E81" s="152">
        <v>3</v>
      </c>
      <c r="F81" s="144"/>
      <c r="G81" s="145"/>
      <c r="H81" s="146">
        <f t="shared" si="20"/>
        <v>0</v>
      </c>
    </row>
    <row r="82" spans="1:8" x14ac:dyDescent="0.25">
      <c r="A82" s="21"/>
      <c r="B82" s="39"/>
      <c r="C82" s="15"/>
      <c r="D82" s="147"/>
      <c r="E82" s="148"/>
      <c r="F82" s="144"/>
      <c r="G82" s="145"/>
      <c r="H82" s="146"/>
    </row>
    <row r="83" spans="1:8" ht="120" x14ac:dyDescent="0.25">
      <c r="A83" s="21">
        <f t="shared" ref="A83" si="21">+A81+10</f>
        <v>290</v>
      </c>
      <c r="B83" s="39"/>
      <c r="C83" s="40" t="s">
        <v>124</v>
      </c>
      <c r="D83" s="147" t="s">
        <v>13</v>
      </c>
      <c r="E83" s="152">
        <v>2</v>
      </c>
      <c r="F83" s="144"/>
      <c r="G83" s="145"/>
      <c r="H83" s="146">
        <f t="shared" si="20"/>
        <v>0</v>
      </c>
    </row>
    <row r="84" spans="1:8" x14ac:dyDescent="0.25">
      <c r="A84" s="21"/>
      <c r="B84" s="39"/>
      <c r="C84" s="15"/>
      <c r="D84" s="147"/>
      <c r="E84" s="148"/>
      <c r="F84" s="144"/>
      <c r="G84" s="145"/>
      <c r="H84" s="146"/>
    </row>
    <row r="85" spans="1:8" ht="120" x14ac:dyDescent="0.25">
      <c r="A85" s="21">
        <f t="shared" ref="A85" si="22">+A83+10</f>
        <v>300</v>
      </c>
      <c r="B85" s="39"/>
      <c r="C85" s="91" t="s">
        <v>125</v>
      </c>
      <c r="D85" s="147" t="s">
        <v>13</v>
      </c>
      <c r="E85" s="152">
        <v>2</v>
      </c>
      <c r="F85" s="144"/>
      <c r="G85" s="145"/>
      <c r="H85" s="146">
        <f t="shared" si="20"/>
        <v>0</v>
      </c>
    </row>
    <row r="86" spans="1:8" x14ac:dyDescent="0.25">
      <c r="A86" s="21"/>
      <c r="B86" s="39"/>
      <c r="C86" s="15"/>
      <c r="D86" s="147"/>
      <c r="E86" s="148"/>
      <c r="F86" s="144"/>
      <c r="G86" s="145"/>
      <c r="H86" s="146"/>
    </row>
    <row r="87" spans="1:8" ht="120" x14ac:dyDescent="0.25">
      <c r="A87" s="21">
        <f t="shared" ref="A87" si="23">+A85+10</f>
        <v>310</v>
      </c>
      <c r="C87" s="91" t="s">
        <v>126</v>
      </c>
      <c r="D87" s="6" t="s">
        <v>13</v>
      </c>
      <c r="E87" s="145">
        <v>1</v>
      </c>
      <c r="H87" s="146">
        <f>F87*E87</f>
        <v>0</v>
      </c>
    </row>
    <row r="88" spans="1:8" x14ac:dyDescent="0.25">
      <c r="A88" s="21"/>
    </row>
    <row r="89" spans="1:8" ht="120" x14ac:dyDescent="0.25">
      <c r="A89" s="21">
        <f t="shared" ref="A89" si="24">+A87+10</f>
        <v>320</v>
      </c>
      <c r="B89" s="39"/>
      <c r="C89" s="91" t="s">
        <v>127</v>
      </c>
      <c r="D89" s="147" t="s">
        <v>13</v>
      </c>
      <c r="E89" s="152">
        <v>1</v>
      </c>
      <c r="F89" s="144"/>
      <c r="G89" s="145"/>
      <c r="H89" s="146">
        <f>F89*E89</f>
        <v>0</v>
      </c>
    </row>
    <row r="90" spans="1:8" x14ac:dyDescent="0.25">
      <c r="A90" s="21"/>
      <c r="B90" s="39"/>
      <c r="C90" s="15"/>
      <c r="D90" s="147"/>
      <c r="E90" s="148"/>
      <c r="F90" s="144"/>
      <c r="G90" s="145"/>
      <c r="H90" s="146"/>
    </row>
    <row r="91" spans="1:8" ht="120" x14ac:dyDescent="0.25">
      <c r="A91" s="21">
        <f t="shared" ref="A91" si="25">+A89+10</f>
        <v>330</v>
      </c>
      <c r="B91" s="39"/>
      <c r="C91" s="91" t="s">
        <v>128</v>
      </c>
      <c r="D91" s="147" t="s">
        <v>13</v>
      </c>
      <c r="E91" s="152">
        <v>1</v>
      </c>
      <c r="F91" s="144"/>
      <c r="G91" s="145"/>
      <c r="H91" s="146">
        <f>F91*E91</f>
        <v>0</v>
      </c>
    </row>
    <row r="92" spans="1:8" s="13" customFormat="1" x14ac:dyDescent="0.25">
      <c r="A92" s="21"/>
      <c r="B92" s="41"/>
      <c r="C92" s="51"/>
      <c r="D92" s="142"/>
      <c r="E92" s="143"/>
      <c r="F92" s="144"/>
      <c r="G92" s="145"/>
      <c r="H92" s="146"/>
    </row>
    <row r="93" spans="1:8" s="13" customFormat="1" ht="132" x14ac:dyDescent="0.25">
      <c r="A93" s="21">
        <f t="shared" ref="A93" si="26">+A91+10</f>
        <v>340</v>
      </c>
      <c r="B93" s="41"/>
      <c r="C93" s="56" t="s">
        <v>173</v>
      </c>
      <c r="D93" s="142" t="s">
        <v>13</v>
      </c>
      <c r="E93" s="143">
        <v>1</v>
      </c>
      <c r="F93" s="144"/>
      <c r="G93" s="145"/>
      <c r="H93" s="146">
        <f>F93*E93</f>
        <v>0</v>
      </c>
    </row>
    <row r="94" spans="1:8" s="13" customFormat="1" x14ac:dyDescent="0.25">
      <c r="A94" s="21"/>
      <c r="B94" s="41"/>
      <c r="C94" s="51"/>
      <c r="D94" s="142"/>
      <c r="E94" s="143"/>
      <c r="F94" s="144"/>
      <c r="G94" s="145"/>
      <c r="H94" s="146"/>
    </row>
    <row r="95" spans="1:8" s="13" customFormat="1" ht="132" x14ac:dyDescent="0.25">
      <c r="A95" s="21">
        <f t="shared" ref="A95" si="27">A93+10</f>
        <v>350</v>
      </c>
      <c r="B95" s="41"/>
      <c r="C95" s="90" t="s">
        <v>174</v>
      </c>
      <c r="D95" s="142" t="s">
        <v>13</v>
      </c>
      <c r="E95" s="143">
        <v>8</v>
      </c>
      <c r="F95" s="144"/>
      <c r="G95" s="145"/>
      <c r="H95" s="146">
        <f>F95*E95</f>
        <v>0</v>
      </c>
    </row>
    <row r="96" spans="1:8" s="13" customFormat="1" x14ac:dyDescent="0.25">
      <c r="A96" s="21"/>
      <c r="B96" s="41"/>
      <c r="C96" s="51"/>
      <c r="D96" s="142"/>
      <c r="E96" s="143"/>
      <c r="F96" s="144"/>
      <c r="G96" s="145"/>
      <c r="H96" s="146"/>
    </row>
    <row r="97" spans="1:8" s="13" customFormat="1" ht="132" x14ac:dyDescent="0.25">
      <c r="A97" s="21">
        <f t="shared" ref="A97" si="28">A95+10</f>
        <v>360</v>
      </c>
      <c r="B97" s="41"/>
      <c r="C97" s="90" t="s">
        <v>175</v>
      </c>
      <c r="D97" s="142" t="s">
        <v>13</v>
      </c>
      <c r="E97" s="143">
        <v>1</v>
      </c>
      <c r="F97" s="144"/>
      <c r="G97" s="145"/>
      <c r="H97" s="146">
        <f>F97*E97</f>
        <v>0</v>
      </c>
    </row>
    <row r="98" spans="1:8" s="13" customFormat="1" x14ac:dyDescent="0.25">
      <c r="A98" s="21"/>
      <c r="B98" s="41"/>
      <c r="C98" s="51"/>
      <c r="D98" s="142"/>
      <c r="E98" s="143"/>
      <c r="F98" s="144"/>
      <c r="G98" s="145"/>
      <c r="H98" s="146"/>
    </row>
    <row r="99" spans="1:8" s="13" customFormat="1" ht="132" x14ac:dyDescent="0.25">
      <c r="A99" s="21">
        <f t="shared" ref="A99" si="29">A97+10</f>
        <v>370</v>
      </c>
      <c r="B99" s="41"/>
      <c r="C99" s="90" t="s">
        <v>176</v>
      </c>
      <c r="D99" s="142" t="s">
        <v>13</v>
      </c>
      <c r="E99" s="143">
        <v>1</v>
      </c>
      <c r="F99" s="144"/>
      <c r="G99" s="145"/>
      <c r="H99" s="146">
        <f>F99*E99</f>
        <v>0</v>
      </c>
    </row>
    <row r="100" spans="1:8" s="13" customFormat="1" x14ac:dyDescent="0.25">
      <c r="A100" s="21"/>
      <c r="B100" s="41"/>
      <c r="C100" s="51"/>
      <c r="D100" s="142"/>
      <c r="E100" s="143"/>
      <c r="F100" s="144"/>
      <c r="G100" s="145"/>
      <c r="H100" s="146"/>
    </row>
    <row r="101" spans="1:8" s="13" customFormat="1" ht="132" x14ac:dyDescent="0.25">
      <c r="A101" s="21">
        <f t="shared" ref="A101" si="30">A99+10</f>
        <v>380</v>
      </c>
      <c r="B101" s="41"/>
      <c r="C101" s="90" t="s">
        <v>177</v>
      </c>
      <c r="D101" s="142" t="s">
        <v>13</v>
      </c>
      <c r="E101" s="143">
        <v>1</v>
      </c>
      <c r="F101" s="144"/>
      <c r="G101" s="145"/>
      <c r="H101" s="146">
        <f>F101*E101</f>
        <v>0</v>
      </c>
    </row>
    <row r="102" spans="1:8" s="13" customFormat="1" x14ac:dyDescent="0.25">
      <c r="A102" s="21"/>
      <c r="B102" s="41"/>
      <c r="C102" s="51"/>
      <c r="D102" s="142"/>
      <c r="E102" s="143"/>
      <c r="F102" s="144"/>
      <c r="G102" s="145"/>
      <c r="H102" s="146"/>
    </row>
    <row r="103" spans="1:8" s="13" customFormat="1" ht="132" x14ac:dyDescent="0.25">
      <c r="A103" s="21">
        <f t="shared" ref="A103" si="31">A101+10</f>
        <v>390</v>
      </c>
      <c r="B103" s="41"/>
      <c r="C103" s="90" t="s">
        <v>178</v>
      </c>
      <c r="D103" s="142" t="s">
        <v>13</v>
      </c>
      <c r="E103" s="143">
        <v>1</v>
      </c>
      <c r="F103" s="144"/>
      <c r="G103" s="145"/>
      <c r="H103" s="146">
        <f>F103*E103</f>
        <v>0</v>
      </c>
    </row>
    <row r="104" spans="1:8" s="13" customFormat="1" x14ac:dyDescent="0.25">
      <c r="A104" s="21"/>
      <c r="B104" s="41"/>
      <c r="C104" s="51"/>
      <c r="D104" s="142"/>
      <c r="E104" s="143"/>
      <c r="F104" s="144"/>
      <c r="G104" s="145"/>
      <c r="H104" s="146"/>
    </row>
    <row r="105" spans="1:8" s="13" customFormat="1" ht="132" x14ac:dyDescent="0.25">
      <c r="A105" s="21">
        <f t="shared" ref="A105" si="32">A103+10</f>
        <v>400</v>
      </c>
      <c r="B105" s="41"/>
      <c r="C105" s="90" t="s">
        <v>179</v>
      </c>
      <c r="D105" s="142" t="s">
        <v>13</v>
      </c>
      <c r="E105" s="143">
        <v>1</v>
      </c>
      <c r="F105" s="144"/>
      <c r="G105" s="145"/>
      <c r="H105" s="146">
        <f>F105*E105</f>
        <v>0</v>
      </c>
    </row>
    <row r="106" spans="1:8" s="13" customFormat="1" x14ac:dyDescent="0.25">
      <c r="A106" s="21"/>
      <c r="B106" s="41"/>
      <c r="C106" s="51"/>
      <c r="D106" s="142"/>
      <c r="E106" s="143"/>
      <c r="F106" s="144"/>
      <c r="G106" s="145"/>
      <c r="H106" s="146"/>
    </row>
    <row r="107" spans="1:8" s="13" customFormat="1" ht="132" x14ac:dyDescent="0.25">
      <c r="A107" s="21">
        <f t="shared" ref="A107" si="33">A105+10</f>
        <v>410</v>
      </c>
      <c r="B107" s="41"/>
      <c r="C107" s="90" t="s">
        <v>180</v>
      </c>
      <c r="D107" s="142" t="s">
        <v>13</v>
      </c>
      <c r="E107" s="143">
        <v>1</v>
      </c>
      <c r="F107" s="144"/>
      <c r="G107" s="145"/>
      <c r="H107" s="146">
        <f>F107*E107</f>
        <v>0</v>
      </c>
    </row>
    <row r="108" spans="1:8" s="13" customFormat="1" x14ac:dyDescent="0.25">
      <c r="A108" s="21"/>
      <c r="B108" s="41"/>
      <c r="C108" s="51"/>
      <c r="D108" s="142"/>
      <c r="E108" s="143"/>
      <c r="F108" s="144"/>
      <c r="G108" s="145"/>
      <c r="H108" s="146"/>
    </row>
    <row r="109" spans="1:8" s="13" customFormat="1" ht="120" x14ac:dyDescent="0.25">
      <c r="A109" s="21">
        <f t="shared" ref="A109" si="34">A107+10</f>
        <v>420</v>
      </c>
      <c r="B109" s="41"/>
      <c r="C109" s="90" t="s">
        <v>181</v>
      </c>
      <c r="D109" s="142" t="s">
        <v>13</v>
      </c>
      <c r="E109" s="143">
        <v>1</v>
      </c>
      <c r="F109" s="144"/>
      <c r="G109" s="145"/>
      <c r="H109" s="146">
        <f>F109*E109</f>
        <v>0</v>
      </c>
    </row>
    <row r="110" spans="1:8" s="13" customFormat="1" x14ac:dyDescent="0.25">
      <c r="A110" s="21"/>
      <c r="B110" s="41"/>
      <c r="C110" s="51"/>
      <c r="D110" s="142"/>
      <c r="E110" s="143"/>
      <c r="F110" s="144"/>
      <c r="G110" s="145"/>
      <c r="H110" s="146"/>
    </row>
    <row r="111" spans="1:8" s="13" customFormat="1" ht="132" x14ac:dyDescent="0.25">
      <c r="A111" s="21">
        <f t="shared" ref="A111" si="35">A109+10</f>
        <v>430</v>
      </c>
      <c r="B111" s="41"/>
      <c r="C111" s="90" t="s">
        <v>182</v>
      </c>
      <c r="D111" s="142" t="s">
        <v>13</v>
      </c>
      <c r="E111" s="143">
        <v>2</v>
      </c>
      <c r="F111" s="144"/>
      <c r="G111" s="145"/>
      <c r="H111" s="146">
        <f>F111*E111</f>
        <v>0</v>
      </c>
    </row>
    <row r="112" spans="1:8" s="13" customFormat="1" x14ac:dyDescent="0.25">
      <c r="A112" s="21"/>
      <c r="B112" s="41"/>
      <c r="C112" s="51"/>
      <c r="D112" s="142"/>
      <c r="E112" s="143"/>
      <c r="F112" s="144"/>
      <c r="G112" s="145"/>
      <c r="H112" s="146"/>
    </row>
    <row r="113" spans="1:8" s="13" customFormat="1" ht="132" x14ac:dyDescent="0.25">
      <c r="A113" s="21">
        <f t="shared" ref="A113" si="36">A111+10</f>
        <v>440</v>
      </c>
      <c r="B113" s="41"/>
      <c r="C113" s="90" t="s">
        <v>183</v>
      </c>
      <c r="D113" s="142" t="s">
        <v>13</v>
      </c>
      <c r="E113" s="143">
        <v>3</v>
      </c>
      <c r="F113" s="144"/>
      <c r="G113" s="145"/>
      <c r="H113" s="146">
        <f>F113*E113</f>
        <v>0</v>
      </c>
    </row>
    <row r="114" spans="1:8" s="13" customFormat="1" x14ac:dyDescent="0.25">
      <c r="A114" s="21"/>
      <c r="B114" s="41"/>
      <c r="C114" s="51"/>
      <c r="D114" s="142"/>
      <c r="E114" s="143"/>
      <c r="F114" s="144"/>
      <c r="G114" s="145"/>
      <c r="H114" s="146"/>
    </row>
    <row r="115" spans="1:8" s="13" customFormat="1" ht="132" x14ac:dyDescent="0.25">
      <c r="A115" s="21">
        <f t="shared" ref="A115" si="37">A113+10</f>
        <v>450</v>
      </c>
      <c r="B115" s="41"/>
      <c r="C115" s="90" t="s">
        <v>184</v>
      </c>
      <c r="D115" s="142" t="s">
        <v>13</v>
      </c>
      <c r="E115" s="143">
        <v>1</v>
      </c>
      <c r="F115" s="144"/>
      <c r="G115" s="145"/>
      <c r="H115" s="146">
        <f>F115*E115</f>
        <v>0</v>
      </c>
    </row>
    <row r="116" spans="1:8" s="13" customFormat="1" x14ac:dyDescent="0.25">
      <c r="A116" s="21"/>
      <c r="B116" s="41"/>
      <c r="C116" s="51"/>
      <c r="D116" s="142"/>
      <c r="E116" s="143"/>
      <c r="F116" s="144"/>
      <c r="G116" s="145"/>
      <c r="H116" s="146"/>
    </row>
    <row r="117" spans="1:8" s="13" customFormat="1" ht="132" x14ac:dyDescent="0.25">
      <c r="A117" s="21">
        <f t="shared" ref="A117" si="38">A115+10</f>
        <v>460</v>
      </c>
      <c r="B117" s="41"/>
      <c r="C117" s="90" t="s">
        <v>185</v>
      </c>
      <c r="D117" s="142" t="s">
        <v>13</v>
      </c>
      <c r="E117" s="143">
        <v>1</v>
      </c>
      <c r="F117" s="144"/>
      <c r="G117" s="145"/>
      <c r="H117" s="146">
        <f>F117*E117</f>
        <v>0</v>
      </c>
    </row>
    <row r="118" spans="1:8" s="13" customFormat="1" x14ac:dyDescent="0.25">
      <c r="A118" s="21"/>
      <c r="B118" s="41"/>
      <c r="C118" s="51"/>
      <c r="D118" s="142"/>
      <c r="E118" s="143"/>
      <c r="F118" s="144"/>
      <c r="G118" s="145"/>
      <c r="H118" s="146"/>
    </row>
    <row r="119" spans="1:8" s="13" customFormat="1" ht="132" x14ac:dyDescent="0.25">
      <c r="A119" s="21">
        <f t="shared" ref="A119" si="39">A117+10</f>
        <v>470</v>
      </c>
      <c r="B119" s="41"/>
      <c r="C119" s="90" t="s">
        <v>186</v>
      </c>
      <c r="D119" s="142" t="s">
        <v>13</v>
      </c>
      <c r="E119" s="143">
        <v>1</v>
      </c>
      <c r="F119" s="144"/>
      <c r="G119" s="145"/>
      <c r="H119" s="146">
        <f>F119*E119</f>
        <v>0</v>
      </c>
    </row>
    <row r="120" spans="1:8" s="13" customFormat="1" x14ac:dyDescent="0.25">
      <c r="A120" s="21"/>
      <c r="B120" s="41"/>
      <c r="C120" s="51"/>
      <c r="D120" s="142"/>
      <c r="E120" s="143"/>
      <c r="F120" s="144"/>
      <c r="G120" s="145"/>
      <c r="H120" s="146"/>
    </row>
    <row r="121" spans="1:8" s="13" customFormat="1" ht="132" x14ac:dyDescent="0.25">
      <c r="A121" s="21">
        <f t="shared" ref="A121" si="40">A119+10</f>
        <v>480</v>
      </c>
      <c r="B121" s="41"/>
      <c r="C121" s="90" t="s">
        <v>187</v>
      </c>
      <c r="D121" s="142" t="s">
        <v>13</v>
      </c>
      <c r="E121" s="143">
        <v>1</v>
      </c>
      <c r="F121" s="144"/>
      <c r="G121" s="145"/>
      <c r="H121" s="146">
        <f>F121*E121</f>
        <v>0</v>
      </c>
    </row>
    <row r="122" spans="1:8" s="13" customFormat="1" x14ac:dyDescent="0.25">
      <c r="A122" s="21"/>
      <c r="B122" s="41"/>
      <c r="C122" s="51"/>
      <c r="D122" s="142"/>
      <c r="E122" s="143"/>
      <c r="F122" s="144"/>
      <c r="G122" s="145"/>
      <c r="H122" s="146"/>
    </row>
    <row r="123" spans="1:8" ht="108" x14ac:dyDescent="0.25">
      <c r="A123" s="21">
        <f t="shared" ref="A123" si="41">A121+10</f>
        <v>490</v>
      </c>
      <c r="B123" s="39"/>
      <c r="C123" s="11" t="s">
        <v>42</v>
      </c>
      <c r="D123" s="142" t="s">
        <v>40</v>
      </c>
      <c r="E123" s="143">
        <v>4.1500000000000004</v>
      </c>
      <c r="F123" s="144"/>
      <c r="G123" s="145"/>
      <c r="H123" s="146">
        <f>F123*E123</f>
        <v>0</v>
      </c>
    </row>
    <row r="124" spans="1:8" x14ac:dyDescent="0.25">
      <c r="A124" s="21"/>
      <c r="B124" s="39"/>
      <c r="D124" s="142"/>
      <c r="E124" s="143"/>
      <c r="F124" s="144"/>
      <c r="G124" s="145"/>
      <c r="H124" s="146"/>
    </row>
    <row r="125" spans="1:8" ht="72" x14ac:dyDescent="0.25">
      <c r="A125" s="21">
        <f t="shared" ref="A125" si="42">A123+10</f>
        <v>500</v>
      </c>
      <c r="B125" s="39"/>
      <c r="C125" s="11" t="s">
        <v>89</v>
      </c>
      <c r="D125" s="142" t="s">
        <v>41</v>
      </c>
      <c r="E125" s="143">
        <v>2.35</v>
      </c>
      <c r="F125" s="144"/>
      <c r="G125" s="145"/>
      <c r="H125" s="146">
        <f>F125*E125</f>
        <v>0</v>
      </c>
    </row>
    <row r="126" spans="1:8" s="13" customFormat="1" x14ac:dyDescent="0.25">
      <c r="A126" s="21"/>
      <c r="B126" s="41"/>
      <c r="C126" s="51"/>
      <c r="D126" s="142"/>
      <c r="E126" s="143"/>
      <c r="F126" s="144"/>
      <c r="G126" s="145"/>
      <c r="H126" s="146"/>
    </row>
    <row r="127" spans="1:8" ht="15" x14ac:dyDescent="0.25">
      <c r="A127" s="153" t="s">
        <v>80</v>
      </c>
      <c r="B127" s="154"/>
      <c r="C127" s="155" t="s">
        <v>149</v>
      </c>
      <c r="D127" s="154"/>
      <c r="E127" s="154"/>
      <c r="F127" s="154"/>
      <c r="G127" s="154"/>
      <c r="H127" s="154"/>
    </row>
    <row r="128" spans="1:8" x14ac:dyDescent="0.25">
      <c r="A128" s="156"/>
      <c r="B128" s="156"/>
      <c r="C128" s="157" t="s">
        <v>150</v>
      </c>
      <c r="D128" s="156"/>
      <c r="E128" s="156"/>
      <c r="F128" s="156"/>
      <c r="G128" s="156"/>
      <c r="H128" s="156"/>
    </row>
    <row r="129" spans="1:8" x14ac:dyDescent="0.25">
      <c r="A129" s="158"/>
      <c r="B129" s="158"/>
      <c r="C129" s="159"/>
      <c r="D129" s="158"/>
      <c r="E129" s="158"/>
      <c r="F129" s="158"/>
      <c r="G129" s="158"/>
      <c r="H129" s="158"/>
    </row>
    <row r="130" spans="1:8" ht="75.75" customHeight="1" x14ac:dyDescent="0.25">
      <c r="A130" s="95">
        <f>A125+10</f>
        <v>510</v>
      </c>
      <c r="B130" s="96"/>
      <c r="C130" s="97" t="s">
        <v>151</v>
      </c>
      <c r="D130" s="160" t="s">
        <v>40</v>
      </c>
      <c r="E130" s="161">
        <v>18</v>
      </c>
      <c r="F130" s="162"/>
      <c r="G130" s="163"/>
      <c r="H130" s="103">
        <f>F130*E130</f>
        <v>0</v>
      </c>
    </row>
    <row r="131" spans="1:8" ht="15" x14ac:dyDescent="0.25">
      <c r="A131" s="4"/>
      <c r="B131" s="96"/>
      <c r="C131" s="98"/>
      <c r="D131" s="164"/>
      <c r="E131" s="164"/>
      <c r="F131" s="165"/>
      <c r="G131" s="102"/>
      <c r="H131" s="103"/>
    </row>
    <row r="132" spans="1:8" ht="78" customHeight="1" x14ac:dyDescent="0.25">
      <c r="A132" s="28">
        <f>A130+10</f>
        <v>520</v>
      </c>
      <c r="B132" s="96"/>
      <c r="C132" s="99" t="s">
        <v>152</v>
      </c>
      <c r="D132" s="166" t="s">
        <v>13</v>
      </c>
      <c r="E132" s="161">
        <v>4</v>
      </c>
      <c r="F132" s="167"/>
      <c r="G132" s="163"/>
      <c r="H132" s="103">
        <f>F132*E132</f>
        <v>0</v>
      </c>
    </row>
    <row r="133" spans="1:8" ht="15" x14ac:dyDescent="0.25">
      <c r="A133" s="4"/>
      <c r="B133" s="96"/>
      <c r="C133" s="98"/>
      <c r="D133" s="164"/>
      <c r="E133" s="164"/>
      <c r="F133" s="168"/>
      <c r="G133" s="102"/>
      <c r="H133" s="103"/>
    </row>
    <row r="134" spans="1:8" ht="66" customHeight="1" x14ac:dyDescent="0.25">
      <c r="A134" s="33">
        <f>A132+10</f>
        <v>530</v>
      </c>
      <c r="B134" s="96"/>
      <c r="C134" s="48" t="s">
        <v>153</v>
      </c>
      <c r="D134" s="166" t="s">
        <v>13</v>
      </c>
      <c r="E134" s="161">
        <v>4</v>
      </c>
      <c r="F134" s="162"/>
      <c r="G134" s="102"/>
      <c r="H134" s="103">
        <f>F134*E134</f>
        <v>0</v>
      </c>
    </row>
    <row r="135" spans="1:8" ht="15" x14ac:dyDescent="0.25">
      <c r="A135" s="10"/>
      <c r="B135" s="96"/>
      <c r="C135" s="100"/>
      <c r="D135" s="164"/>
      <c r="E135" s="164"/>
      <c r="F135" s="101"/>
      <c r="G135" s="102"/>
      <c r="H135" s="103"/>
    </row>
    <row r="136" spans="1:8" x14ac:dyDescent="0.25">
      <c r="A136" s="67" t="s">
        <v>47</v>
      </c>
      <c r="B136" s="62"/>
      <c r="C136" s="68" t="s">
        <v>48</v>
      </c>
      <c r="D136" s="62"/>
      <c r="E136" s="62"/>
      <c r="F136" s="169"/>
      <c r="G136" s="62"/>
      <c r="H136" s="62"/>
    </row>
    <row r="137" spans="1:8" s="5" customFormat="1" ht="12" x14ac:dyDescent="0.25">
      <c r="A137" s="69"/>
      <c r="B137" s="52"/>
      <c r="C137" s="70"/>
      <c r="D137" s="170"/>
      <c r="E137" s="170"/>
      <c r="F137" s="171"/>
      <c r="G137" s="170"/>
      <c r="H137" s="170"/>
    </row>
    <row r="138" spans="1:8" s="5" customFormat="1" ht="108" x14ac:dyDescent="0.25">
      <c r="A138" s="21">
        <f>A125+10</f>
        <v>510</v>
      </c>
      <c r="B138" s="71"/>
      <c r="C138" s="15" t="s">
        <v>45</v>
      </c>
      <c r="D138" s="6" t="s">
        <v>44</v>
      </c>
      <c r="E138" s="172">
        <v>15</v>
      </c>
      <c r="F138" s="144"/>
      <c r="G138" s="173"/>
      <c r="H138" s="174">
        <f t="shared" ref="H138" si="43">F138*E138</f>
        <v>0</v>
      </c>
    </row>
    <row r="139" spans="1:8" s="5" customFormat="1" ht="12" x14ac:dyDescent="0.25">
      <c r="A139" s="21"/>
      <c r="B139" s="16"/>
      <c r="C139" s="15"/>
      <c r="D139" s="6"/>
      <c r="E139" s="6"/>
      <c r="F139" s="144"/>
      <c r="G139" s="173"/>
      <c r="H139" s="10"/>
    </row>
    <row r="140" spans="1:8" s="5" customFormat="1" ht="108" x14ac:dyDescent="0.25">
      <c r="A140" s="21">
        <f>+A138+10</f>
        <v>520</v>
      </c>
      <c r="B140" s="16"/>
      <c r="C140" s="15" t="s">
        <v>46</v>
      </c>
      <c r="D140" s="6" t="s">
        <v>44</v>
      </c>
      <c r="E140" s="172">
        <v>12</v>
      </c>
      <c r="F140" s="175"/>
      <c r="G140" s="173"/>
      <c r="H140" s="174">
        <f t="shared" ref="H140" si="44">F140*E140</f>
        <v>0</v>
      </c>
    </row>
    <row r="141" spans="1:8" x14ac:dyDescent="0.25">
      <c r="A141" s="21"/>
      <c r="B141" s="43"/>
      <c r="C141" s="48"/>
      <c r="D141" s="46"/>
      <c r="E141" s="149"/>
      <c r="F141" s="144"/>
      <c r="G141" s="145"/>
      <c r="H141" s="146"/>
    </row>
    <row r="142" spans="1:8" x14ac:dyDescent="0.25">
      <c r="A142" s="67" t="s">
        <v>52</v>
      </c>
      <c r="B142" s="62"/>
      <c r="C142" s="68" t="s">
        <v>49</v>
      </c>
      <c r="D142" s="62"/>
      <c r="E142" s="62"/>
      <c r="F142" s="169"/>
      <c r="G142" s="62"/>
      <c r="H142" s="62"/>
    </row>
    <row r="143" spans="1:8" s="37" customFormat="1" x14ac:dyDescent="0.25">
      <c r="A143" s="72"/>
      <c r="B143" s="65"/>
      <c r="C143" s="73" t="s">
        <v>50</v>
      </c>
      <c r="D143" s="63"/>
      <c r="E143" s="63"/>
      <c r="F143" s="176"/>
      <c r="G143" s="63"/>
      <c r="H143" s="63"/>
    </row>
    <row r="144" spans="1:8" x14ac:dyDescent="0.25">
      <c r="A144" s="17"/>
      <c r="B144" s="71"/>
      <c r="E144" s="177"/>
      <c r="F144" s="144"/>
      <c r="G144" s="173"/>
      <c r="H144" s="10"/>
    </row>
    <row r="145" spans="1:8" ht="108" x14ac:dyDescent="0.25">
      <c r="A145" s="21">
        <f>A140+10</f>
        <v>530</v>
      </c>
      <c r="B145" s="71"/>
      <c r="C145" s="15" t="s">
        <v>51</v>
      </c>
      <c r="D145" s="6" t="s">
        <v>44</v>
      </c>
      <c r="E145" s="172">
        <v>25</v>
      </c>
      <c r="F145" s="144"/>
      <c r="G145" s="173"/>
      <c r="H145" s="174">
        <f t="shared" ref="H145" si="45">F145*E145</f>
        <v>0</v>
      </c>
    </row>
    <row r="146" spans="1:8" x14ac:dyDescent="0.25">
      <c r="A146" s="4"/>
      <c r="B146" s="43"/>
      <c r="C146" s="48"/>
      <c r="D146" s="46"/>
      <c r="E146" s="149"/>
      <c r="F146" s="144"/>
      <c r="G146" s="145"/>
      <c r="H146" s="146"/>
    </row>
    <row r="147" spans="1:8" x14ac:dyDescent="0.25">
      <c r="A147" s="74" t="s">
        <v>52</v>
      </c>
      <c r="B147" s="62"/>
      <c r="C147" s="75" t="s">
        <v>53</v>
      </c>
      <c r="D147" s="62"/>
      <c r="E147" s="62"/>
      <c r="F147" s="169"/>
      <c r="G147" s="62"/>
      <c r="H147" s="62"/>
    </row>
    <row r="148" spans="1:8" x14ac:dyDescent="0.25">
      <c r="A148" s="4"/>
      <c r="B148" s="43"/>
      <c r="C148" s="48"/>
      <c r="D148" s="46"/>
      <c r="E148" s="149"/>
      <c r="F148" s="144"/>
      <c r="G148" s="145"/>
      <c r="H148" s="146"/>
    </row>
    <row r="149" spans="1:8" s="5" customFormat="1" ht="132" x14ac:dyDescent="0.25">
      <c r="A149" s="23"/>
      <c r="B149" s="23"/>
      <c r="C149" s="18" t="s">
        <v>54</v>
      </c>
      <c r="D149" s="4"/>
      <c r="E149" s="178"/>
      <c r="F149" s="179"/>
      <c r="G149" s="173"/>
      <c r="H149" s="6"/>
    </row>
    <row r="150" spans="1:8" s="5" customFormat="1" ht="12" x14ac:dyDescent="0.25">
      <c r="A150" s="21">
        <f>A145+10</f>
        <v>540</v>
      </c>
      <c r="B150" s="23"/>
      <c r="C150" s="22" t="s">
        <v>130</v>
      </c>
      <c r="D150" s="93" t="s">
        <v>13</v>
      </c>
      <c r="E150" s="178">
        <v>2</v>
      </c>
      <c r="F150" s="179"/>
      <c r="G150" s="173"/>
      <c r="H150" s="146">
        <f t="shared" ref="H150:H152" si="46">F150*E150</f>
        <v>0</v>
      </c>
    </row>
    <row r="151" spans="1:8" s="5" customFormat="1" ht="12" x14ac:dyDescent="0.25">
      <c r="A151" s="21">
        <f>A150+10</f>
        <v>550</v>
      </c>
      <c r="B151" s="23"/>
      <c r="C151" s="22" t="s">
        <v>129</v>
      </c>
      <c r="D151" s="93" t="s">
        <v>13</v>
      </c>
      <c r="E151" s="178">
        <v>2</v>
      </c>
      <c r="F151" s="179"/>
      <c r="G151" s="173"/>
      <c r="H151" s="146">
        <f t="shared" si="46"/>
        <v>0</v>
      </c>
    </row>
    <row r="152" spans="1:8" s="5" customFormat="1" ht="12" x14ac:dyDescent="0.25">
      <c r="A152" s="21">
        <f>A151+10</f>
        <v>560</v>
      </c>
      <c r="B152" s="23"/>
      <c r="C152" s="22" t="s">
        <v>131</v>
      </c>
      <c r="D152" s="93" t="s">
        <v>13</v>
      </c>
      <c r="E152" s="178">
        <v>1</v>
      </c>
      <c r="F152" s="179"/>
      <c r="G152" s="173"/>
      <c r="H152" s="146">
        <f t="shared" si="46"/>
        <v>0</v>
      </c>
    </row>
    <row r="153" spans="1:8" x14ac:dyDescent="0.25">
      <c r="A153" s="4"/>
      <c r="B153" s="43"/>
      <c r="C153" s="48"/>
      <c r="D153" s="46"/>
      <c r="E153" s="149"/>
      <c r="F153" s="144"/>
      <c r="G153" s="145"/>
      <c r="H153" s="146"/>
    </row>
    <row r="154" spans="1:8" s="5" customFormat="1" ht="156" x14ac:dyDescent="0.25">
      <c r="A154" s="21">
        <f>A152+10</f>
        <v>570</v>
      </c>
      <c r="B154" s="23"/>
      <c r="C154" s="24" t="s">
        <v>55</v>
      </c>
      <c r="D154" s="6" t="s">
        <v>13</v>
      </c>
      <c r="E154" s="178">
        <v>10</v>
      </c>
      <c r="F154" s="144"/>
      <c r="G154" s="6"/>
      <c r="H154" s="146">
        <f t="shared" ref="H154:H170" si="47">F154*E154</f>
        <v>0</v>
      </c>
    </row>
    <row r="155" spans="1:8" s="5" customFormat="1" ht="12" x14ac:dyDescent="0.25">
      <c r="A155" s="4"/>
      <c r="B155" s="23"/>
      <c r="C155" s="11"/>
      <c r="D155" s="6"/>
      <c r="E155" s="20"/>
      <c r="F155" s="144"/>
      <c r="G155" s="173"/>
      <c r="H155" s="180"/>
    </row>
    <row r="156" spans="1:8" s="5" customFormat="1" ht="132" x14ac:dyDescent="0.25">
      <c r="A156" s="21">
        <f>A154+10</f>
        <v>580</v>
      </c>
      <c r="B156" s="23"/>
      <c r="C156" s="24" t="s">
        <v>132</v>
      </c>
      <c r="D156" s="6" t="s">
        <v>13</v>
      </c>
      <c r="E156" s="178">
        <v>5</v>
      </c>
      <c r="F156" s="144"/>
      <c r="G156" s="6"/>
      <c r="H156" s="146">
        <f t="shared" si="47"/>
        <v>0</v>
      </c>
    </row>
    <row r="157" spans="1:8" s="5" customFormat="1" ht="12" x14ac:dyDescent="0.25">
      <c r="A157" s="4"/>
      <c r="B157" s="23"/>
      <c r="C157" s="11"/>
      <c r="D157" s="6"/>
      <c r="E157" s="20"/>
      <c r="F157" s="144"/>
      <c r="G157" s="173"/>
      <c r="H157" s="180"/>
    </row>
    <row r="158" spans="1:8" s="5" customFormat="1" ht="96" x14ac:dyDescent="0.25">
      <c r="A158" s="21">
        <f>A156+10</f>
        <v>590</v>
      </c>
      <c r="B158" s="23"/>
      <c r="C158" s="25" t="s">
        <v>133</v>
      </c>
      <c r="D158" s="93" t="s">
        <v>13</v>
      </c>
      <c r="E158" s="178">
        <v>8</v>
      </c>
      <c r="F158" s="144"/>
      <c r="G158" s="10"/>
      <c r="H158" s="146">
        <f>F158*E158</f>
        <v>0</v>
      </c>
    </row>
    <row r="159" spans="1:8" s="5" customFormat="1" ht="12" x14ac:dyDescent="0.25">
      <c r="A159" s="21"/>
      <c r="B159" s="23"/>
      <c r="C159" s="24"/>
      <c r="D159" s="93"/>
      <c r="E159" s="178"/>
      <c r="F159" s="144"/>
      <c r="G159" s="10"/>
      <c r="H159" s="146"/>
    </row>
    <row r="160" spans="1:8" s="5" customFormat="1" ht="168" x14ac:dyDescent="0.25">
      <c r="A160" s="21">
        <f>A158+10</f>
        <v>600</v>
      </c>
      <c r="B160" s="23"/>
      <c r="C160" s="24" t="s">
        <v>56</v>
      </c>
      <c r="D160" s="6" t="s">
        <v>13</v>
      </c>
      <c r="E160" s="178">
        <v>8</v>
      </c>
      <c r="F160" s="144"/>
      <c r="G160" s="173"/>
      <c r="H160" s="146">
        <f t="shared" si="47"/>
        <v>0</v>
      </c>
    </row>
    <row r="161" spans="1:8" s="5" customFormat="1" ht="12" x14ac:dyDescent="0.25">
      <c r="A161" s="4"/>
      <c r="B161" s="23"/>
      <c r="C161" s="11"/>
      <c r="D161" s="6"/>
      <c r="E161" s="20"/>
      <c r="F161" s="144"/>
      <c r="G161" s="173"/>
      <c r="H161" s="180"/>
    </row>
    <row r="162" spans="1:8" s="5" customFormat="1" ht="84" x14ac:dyDescent="0.25">
      <c r="A162" s="21">
        <f>A160+10</f>
        <v>610</v>
      </c>
      <c r="B162" s="26"/>
      <c r="C162" s="49" t="s">
        <v>135</v>
      </c>
      <c r="D162" s="26" t="s">
        <v>13</v>
      </c>
      <c r="E162" s="181">
        <v>3</v>
      </c>
      <c r="F162" s="144"/>
      <c r="G162" s="173"/>
      <c r="H162" s="146">
        <f t="shared" si="47"/>
        <v>0</v>
      </c>
    </row>
    <row r="163" spans="1:8" s="5" customFormat="1" ht="12" x14ac:dyDescent="0.25">
      <c r="A163" s="4"/>
      <c r="B163" s="23"/>
      <c r="C163" s="11"/>
      <c r="D163" s="6"/>
      <c r="E163" s="20"/>
      <c r="F163" s="144"/>
      <c r="G163" s="173"/>
      <c r="H163" s="180"/>
    </row>
    <row r="164" spans="1:8" s="5" customFormat="1" ht="84" x14ac:dyDescent="0.25">
      <c r="A164" s="21">
        <f>A162+10</f>
        <v>620</v>
      </c>
      <c r="B164" s="19"/>
      <c r="C164" s="25" t="s">
        <v>137</v>
      </c>
      <c r="D164" s="19" t="s">
        <v>13</v>
      </c>
      <c r="E164" s="181">
        <v>10</v>
      </c>
      <c r="F164" s="144"/>
      <c r="G164" s="173"/>
      <c r="H164" s="146">
        <f t="shared" si="47"/>
        <v>0</v>
      </c>
    </row>
    <row r="165" spans="1:8" s="5" customFormat="1" ht="12" x14ac:dyDescent="0.25">
      <c r="A165" s="4"/>
      <c r="B165" s="23"/>
      <c r="C165" s="11"/>
      <c r="D165" s="6"/>
      <c r="E165" s="20"/>
      <c r="F165" s="144"/>
      <c r="G165" s="173"/>
      <c r="H165" s="182"/>
    </row>
    <row r="166" spans="1:8" s="5" customFormat="1" ht="132" x14ac:dyDescent="0.25">
      <c r="A166" s="21">
        <f t="shared" ref="A166" si="48">A164+10</f>
        <v>630</v>
      </c>
      <c r="B166" s="19"/>
      <c r="C166" s="25" t="s">
        <v>134</v>
      </c>
      <c r="D166" s="19" t="s">
        <v>13</v>
      </c>
      <c r="E166" s="181">
        <v>5</v>
      </c>
      <c r="F166" s="144"/>
      <c r="G166" s="173"/>
      <c r="H166" s="146">
        <f t="shared" si="47"/>
        <v>0</v>
      </c>
    </row>
    <row r="167" spans="1:8" s="5" customFormat="1" ht="12" x14ac:dyDescent="0.25">
      <c r="A167" s="4"/>
      <c r="B167" s="23"/>
      <c r="C167" s="11"/>
      <c r="D167" s="6"/>
      <c r="E167" s="20"/>
      <c r="F167" s="144"/>
      <c r="G167" s="173"/>
      <c r="H167" s="182"/>
    </row>
    <row r="168" spans="1:8" s="5" customFormat="1" ht="60" x14ac:dyDescent="0.25">
      <c r="A168" s="107">
        <f>A166+10</f>
        <v>640</v>
      </c>
      <c r="B168" s="23"/>
      <c r="C168" s="92" t="s">
        <v>136</v>
      </c>
      <c r="D168" s="6" t="s">
        <v>13</v>
      </c>
      <c r="E168" s="20">
        <v>13</v>
      </c>
      <c r="F168" s="144"/>
      <c r="G168" s="173"/>
      <c r="H168" s="182">
        <f>F168*E168</f>
        <v>0</v>
      </c>
    </row>
    <row r="169" spans="1:8" s="5" customFormat="1" ht="12" x14ac:dyDescent="0.25">
      <c r="A169" s="4"/>
      <c r="B169" s="23"/>
      <c r="C169" s="11"/>
      <c r="D169" s="6"/>
      <c r="E169" s="20"/>
      <c r="F169" s="144"/>
      <c r="G169" s="173"/>
      <c r="H169" s="182"/>
    </row>
    <row r="170" spans="1:8" s="5" customFormat="1" ht="48" x14ac:dyDescent="0.25">
      <c r="A170" s="21">
        <f>A168+10</f>
        <v>650</v>
      </c>
      <c r="B170" s="19"/>
      <c r="C170" s="25" t="s">
        <v>62</v>
      </c>
      <c r="D170" s="19" t="s">
        <v>13</v>
      </c>
      <c r="E170" s="181">
        <v>4</v>
      </c>
      <c r="F170" s="144"/>
      <c r="G170" s="173"/>
      <c r="H170" s="146">
        <f t="shared" si="47"/>
        <v>0</v>
      </c>
    </row>
    <row r="171" spans="1:8" s="5" customFormat="1" ht="12" x14ac:dyDescent="0.25">
      <c r="A171" s="21"/>
      <c r="B171" s="19"/>
      <c r="C171" s="25"/>
      <c r="D171" s="19"/>
      <c r="E171" s="181"/>
      <c r="F171" s="144"/>
      <c r="G171" s="173"/>
      <c r="H171" s="146"/>
    </row>
    <row r="172" spans="1:8" s="48" customFormat="1" ht="132" x14ac:dyDescent="0.25">
      <c r="A172" s="4"/>
      <c r="B172" s="109"/>
      <c r="C172" s="110" t="s">
        <v>163</v>
      </c>
      <c r="D172" s="111"/>
      <c r="E172" s="112"/>
      <c r="F172" s="113"/>
      <c r="G172" s="114"/>
      <c r="H172" s="179"/>
    </row>
    <row r="173" spans="1:8" s="5" customFormat="1" x14ac:dyDescent="0.25">
      <c r="A173" s="28"/>
      <c r="B173" s="109"/>
      <c r="C173" s="110"/>
      <c r="D173" s="111"/>
      <c r="E173" s="112"/>
      <c r="F173" s="113"/>
      <c r="G173" s="114"/>
      <c r="H173" s="129"/>
    </row>
    <row r="174" spans="1:8" x14ac:dyDescent="0.25">
      <c r="A174" s="28">
        <f>A170+10</f>
        <v>660</v>
      </c>
      <c r="B174" s="115"/>
      <c r="C174" s="116" t="s">
        <v>164</v>
      </c>
      <c r="D174" s="111" t="s">
        <v>13</v>
      </c>
      <c r="E174" s="117">
        <v>2</v>
      </c>
      <c r="F174" s="3"/>
      <c r="G174" s="114"/>
      <c r="H174" s="151">
        <f t="shared" ref="H174:H182" si="49">F174*E174</f>
        <v>0</v>
      </c>
    </row>
    <row r="175" spans="1:8" x14ac:dyDescent="0.25">
      <c r="A175" s="28">
        <f t="shared" ref="A175:A181" si="50">A174+10</f>
        <v>670</v>
      </c>
      <c r="B175" s="115"/>
      <c r="C175" s="116" t="s">
        <v>165</v>
      </c>
      <c r="D175" s="111" t="s">
        <v>13</v>
      </c>
      <c r="E175" s="118">
        <v>8</v>
      </c>
      <c r="F175" s="113"/>
      <c r="G175" s="114"/>
      <c r="H175" s="151">
        <f t="shared" si="49"/>
        <v>0</v>
      </c>
    </row>
    <row r="176" spans="1:8" x14ac:dyDescent="0.25">
      <c r="A176" s="28">
        <f t="shared" si="50"/>
        <v>680</v>
      </c>
      <c r="B176" s="115"/>
      <c r="C176" s="116" t="s">
        <v>166</v>
      </c>
      <c r="D176" s="111" t="s">
        <v>13</v>
      </c>
      <c r="E176" s="117">
        <v>4</v>
      </c>
      <c r="F176" s="113"/>
      <c r="G176" s="114"/>
      <c r="H176" s="151">
        <f t="shared" si="49"/>
        <v>0</v>
      </c>
    </row>
    <row r="177" spans="1:8" x14ac:dyDescent="0.25">
      <c r="A177" s="28">
        <f t="shared" si="50"/>
        <v>690</v>
      </c>
      <c r="B177" s="115"/>
      <c r="C177" s="116" t="s">
        <v>167</v>
      </c>
      <c r="D177" s="111" t="s">
        <v>13</v>
      </c>
      <c r="E177" s="117">
        <v>7</v>
      </c>
      <c r="F177" s="113"/>
      <c r="G177" s="114"/>
      <c r="H177" s="151">
        <f t="shared" si="49"/>
        <v>0</v>
      </c>
    </row>
    <row r="178" spans="1:8" x14ac:dyDescent="0.25">
      <c r="A178" s="28">
        <f t="shared" si="50"/>
        <v>700</v>
      </c>
      <c r="B178" s="115"/>
      <c r="C178" s="116" t="s">
        <v>168</v>
      </c>
      <c r="D178" s="111" t="s">
        <v>13</v>
      </c>
      <c r="E178" s="117">
        <v>5</v>
      </c>
      <c r="F178" s="113"/>
      <c r="G178" s="114"/>
      <c r="H178" s="151">
        <f t="shared" si="49"/>
        <v>0</v>
      </c>
    </row>
    <row r="179" spans="1:8" x14ac:dyDescent="0.25">
      <c r="A179" s="28">
        <f t="shared" si="50"/>
        <v>710</v>
      </c>
      <c r="B179" s="115"/>
      <c r="C179" s="116" t="s">
        <v>169</v>
      </c>
      <c r="D179" s="111" t="s">
        <v>13</v>
      </c>
      <c r="E179" s="117">
        <v>2</v>
      </c>
      <c r="F179" s="113"/>
      <c r="G179" s="114"/>
      <c r="H179" s="151">
        <f t="shared" si="49"/>
        <v>0</v>
      </c>
    </row>
    <row r="180" spans="1:8" x14ac:dyDescent="0.25">
      <c r="A180" s="28">
        <f t="shared" si="50"/>
        <v>720</v>
      </c>
      <c r="B180" s="115"/>
      <c r="C180" s="116" t="s">
        <v>170</v>
      </c>
      <c r="D180" s="111" t="s">
        <v>13</v>
      </c>
      <c r="E180" s="117">
        <v>8</v>
      </c>
      <c r="F180" s="113"/>
      <c r="G180" s="183"/>
      <c r="H180" s="151">
        <f t="shared" si="49"/>
        <v>0</v>
      </c>
    </row>
    <row r="181" spans="1:8" x14ac:dyDescent="0.25">
      <c r="A181" s="28">
        <f t="shared" si="50"/>
        <v>730</v>
      </c>
      <c r="B181" s="115"/>
      <c r="C181" s="116" t="s">
        <v>171</v>
      </c>
      <c r="D181" s="111" t="s">
        <v>13</v>
      </c>
      <c r="E181" s="117">
        <v>4</v>
      </c>
      <c r="F181" s="113"/>
      <c r="G181" s="183"/>
      <c r="H181" s="151">
        <f t="shared" si="49"/>
        <v>0</v>
      </c>
    </row>
    <row r="182" spans="1:8" x14ac:dyDescent="0.25">
      <c r="A182" s="28">
        <f>A181+10</f>
        <v>740</v>
      </c>
      <c r="B182" s="115"/>
      <c r="C182" s="116" t="s">
        <v>172</v>
      </c>
      <c r="D182" s="111" t="s">
        <v>13</v>
      </c>
      <c r="E182" s="117">
        <v>1</v>
      </c>
      <c r="F182" s="113"/>
      <c r="G182" s="183"/>
      <c r="H182" s="151">
        <f t="shared" si="49"/>
        <v>0</v>
      </c>
    </row>
    <row r="183" spans="1:8" s="5" customFormat="1" ht="12" x14ac:dyDescent="0.25">
      <c r="A183" s="21"/>
      <c r="B183" s="19"/>
      <c r="C183" s="25"/>
      <c r="D183" s="19"/>
      <c r="E183" s="181"/>
      <c r="F183" s="144"/>
      <c r="G183" s="173"/>
      <c r="H183" s="146"/>
    </row>
    <row r="184" spans="1:8" x14ac:dyDescent="0.25">
      <c r="A184" s="4"/>
      <c r="B184" s="43"/>
      <c r="C184" s="48"/>
      <c r="D184" s="46"/>
      <c r="E184" s="149"/>
      <c r="F184" s="144"/>
      <c r="G184" s="145"/>
      <c r="H184" s="146"/>
    </row>
    <row r="185" spans="1:8" x14ac:dyDescent="0.25">
      <c r="A185" s="74" t="s">
        <v>57</v>
      </c>
      <c r="B185" s="62"/>
      <c r="C185" s="75" t="s">
        <v>58</v>
      </c>
      <c r="D185" s="62"/>
      <c r="E185" s="62"/>
      <c r="F185" s="169"/>
      <c r="G185" s="62"/>
      <c r="H185" s="62"/>
    </row>
    <row r="186" spans="1:8" x14ac:dyDescent="0.25">
      <c r="A186" s="64"/>
      <c r="B186" s="65"/>
      <c r="C186" s="66" t="s">
        <v>59</v>
      </c>
      <c r="D186" s="63"/>
      <c r="E186" s="63"/>
      <c r="F186" s="176"/>
      <c r="G186" s="63"/>
      <c r="H186" s="63"/>
    </row>
    <row r="187" spans="1:8" x14ac:dyDescent="0.25">
      <c r="A187" s="4"/>
      <c r="B187" s="43"/>
      <c r="C187" s="48"/>
      <c r="D187" s="46"/>
      <c r="E187" s="149"/>
      <c r="F187" s="144"/>
      <c r="G187" s="145"/>
      <c r="H187" s="146"/>
    </row>
    <row r="188" spans="1:8" ht="84" x14ac:dyDescent="0.25">
      <c r="A188" s="21">
        <f>A182+10</f>
        <v>750</v>
      </c>
      <c r="B188" s="43"/>
      <c r="C188" s="94" t="s">
        <v>141</v>
      </c>
      <c r="D188" s="46" t="s">
        <v>13</v>
      </c>
      <c r="E188" s="143">
        <v>2</v>
      </c>
      <c r="F188" s="144"/>
      <c r="G188" s="145"/>
      <c r="H188" s="146">
        <f>F188*E188</f>
        <v>0</v>
      </c>
    </row>
    <row r="189" spans="1:8" x14ac:dyDescent="0.25">
      <c r="A189" s="21"/>
      <c r="B189" s="43"/>
      <c r="C189" s="15"/>
      <c r="D189" s="46"/>
      <c r="E189" s="149"/>
      <c r="F189" s="144"/>
      <c r="G189" s="145"/>
      <c r="H189" s="146"/>
    </row>
    <row r="190" spans="1:8" ht="84" x14ac:dyDescent="0.25">
      <c r="A190" s="21">
        <f t="shared" ref="A190:A206" si="51">A188+10</f>
        <v>760</v>
      </c>
      <c r="B190" s="43"/>
      <c r="C190" s="40" t="s">
        <v>142</v>
      </c>
      <c r="D190" s="46" t="s">
        <v>13</v>
      </c>
      <c r="E190" s="143">
        <v>42</v>
      </c>
      <c r="F190" s="144"/>
      <c r="G190" s="145"/>
      <c r="H190" s="146">
        <f>F190*E190</f>
        <v>0</v>
      </c>
    </row>
    <row r="191" spans="1:8" x14ac:dyDescent="0.25">
      <c r="A191" s="21"/>
      <c r="B191" s="43"/>
      <c r="C191" s="15"/>
      <c r="D191" s="46"/>
      <c r="E191" s="149"/>
      <c r="F191" s="144"/>
      <c r="G191" s="145"/>
      <c r="H191" s="146"/>
    </row>
    <row r="192" spans="1:8" ht="84" x14ac:dyDescent="0.25">
      <c r="A192" s="21">
        <f t="shared" si="51"/>
        <v>770</v>
      </c>
      <c r="B192" s="43"/>
      <c r="C192" s="40" t="s">
        <v>143</v>
      </c>
      <c r="D192" s="46" t="s">
        <v>13</v>
      </c>
      <c r="E192" s="143">
        <v>27</v>
      </c>
      <c r="F192" s="144"/>
      <c r="G192" s="145"/>
      <c r="H192" s="146">
        <f t="shared" ref="H192" si="52">F192*E192</f>
        <v>0</v>
      </c>
    </row>
    <row r="193" spans="1:8" x14ac:dyDescent="0.25">
      <c r="A193" s="21"/>
      <c r="B193" s="43"/>
      <c r="C193" s="15"/>
      <c r="D193" s="46"/>
      <c r="E193" s="149"/>
      <c r="F193" s="144"/>
      <c r="G193" s="145"/>
      <c r="H193" s="146"/>
    </row>
    <row r="194" spans="1:8" ht="84" x14ac:dyDescent="0.25">
      <c r="A194" s="21">
        <f t="shared" si="51"/>
        <v>780</v>
      </c>
      <c r="B194" s="43"/>
      <c r="C194" s="40" t="s">
        <v>144</v>
      </c>
      <c r="D194" s="46" t="s">
        <v>13</v>
      </c>
      <c r="E194" s="143">
        <v>4</v>
      </c>
      <c r="F194" s="144"/>
      <c r="G194" s="145"/>
      <c r="H194" s="146">
        <f t="shared" ref="H194" si="53">F194*E194</f>
        <v>0</v>
      </c>
    </row>
    <row r="195" spans="1:8" x14ac:dyDescent="0.25">
      <c r="A195" s="21"/>
      <c r="B195" s="43"/>
      <c r="C195" s="15"/>
      <c r="D195" s="46"/>
      <c r="E195" s="149"/>
      <c r="F195" s="144"/>
      <c r="G195" s="145"/>
      <c r="H195" s="146"/>
    </row>
    <row r="196" spans="1:8" ht="84" x14ac:dyDescent="0.25">
      <c r="A196" s="21">
        <f t="shared" si="51"/>
        <v>790</v>
      </c>
      <c r="B196" s="43"/>
      <c r="C196" s="40" t="s">
        <v>145</v>
      </c>
      <c r="D196" s="46" t="s">
        <v>13</v>
      </c>
      <c r="E196" s="143">
        <v>4</v>
      </c>
      <c r="F196" s="144"/>
      <c r="G196" s="145"/>
      <c r="H196" s="146">
        <f t="shared" ref="H196" si="54">F196*E196</f>
        <v>0</v>
      </c>
    </row>
    <row r="197" spans="1:8" x14ac:dyDescent="0.25">
      <c r="A197" s="21"/>
      <c r="B197" s="43"/>
      <c r="C197" s="15"/>
      <c r="D197" s="46"/>
      <c r="E197" s="149"/>
      <c r="F197" s="144"/>
      <c r="G197" s="145"/>
      <c r="H197" s="146"/>
    </row>
    <row r="198" spans="1:8" ht="84" x14ac:dyDescent="0.25">
      <c r="A198" s="21">
        <f t="shared" si="51"/>
        <v>800</v>
      </c>
      <c r="B198" s="43"/>
      <c r="C198" s="40" t="s">
        <v>146</v>
      </c>
      <c r="D198" s="46" t="s">
        <v>13</v>
      </c>
      <c r="E198" s="143">
        <v>10</v>
      </c>
      <c r="F198" s="144"/>
      <c r="G198" s="145"/>
      <c r="H198" s="146">
        <f t="shared" ref="H198" si="55">F198*E198</f>
        <v>0</v>
      </c>
    </row>
    <row r="199" spans="1:8" x14ac:dyDescent="0.25">
      <c r="A199" s="21"/>
      <c r="B199" s="43"/>
      <c r="C199" s="15"/>
      <c r="D199" s="46"/>
      <c r="E199" s="149"/>
      <c r="F199" s="144"/>
      <c r="G199" s="145"/>
      <c r="H199" s="146"/>
    </row>
    <row r="200" spans="1:8" ht="144" x14ac:dyDescent="0.25">
      <c r="A200" s="21">
        <f t="shared" si="51"/>
        <v>810</v>
      </c>
      <c r="B200" s="43"/>
      <c r="C200" s="25" t="s">
        <v>61</v>
      </c>
      <c r="D200" s="46" t="s">
        <v>92</v>
      </c>
      <c r="E200" s="143">
        <v>101</v>
      </c>
      <c r="F200" s="144"/>
      <c r="G200" s="145"/>
      <c r="H200" s="146">
        <f t="shared" ref="H200:H206" si="56">F200*E200</f>
        <v>0</v>
      </c>
    </row>
    <row r="201" spans="1:8" x14ac:dyDescent="0.25">
      <c r="A201" s="21"/>
      <c r="B201" s="43"/>
      <c r="C201" s="48"/>
      <c r="D201" s="46"/>
      <c r="E201" s="149"/>
      <c r="F201" s="144"/>
      <c r="G201" s="145"/>
      <c r="H201" s="146"/>
    </row>
    <row r="202" spans="1:8" s="5" customFormat="1" ht="204" x14ac:dyDescent="0.25">
      <c r="A202" s="21">
        <f t="shared" si="51"/>
        <v>820</v>
      </c>
      <c r="B202" s="93" t="s">
        <v>138</v>
      </c>
      <c r="C202" s="24" t="s">
        <v>139</v>
      </c>
      <c r="D202" s="93" t="s">
        <v>44</v>
      </c>
      <c r="E202" s="143">
        <v>25</v>
      </c>
      <c r="F202" s="179"/>
      <c r="G202" s="184"/>
      <c r="H202" s="151">
        <f t="shared" ref="H202" si="57">F202*E202</f>
        <v>0</v>
      </c>
    </row>
    <row r="203" spans="1:8" s="5" customFormat="1" ht="12" x14ac:dyDescent="0.25">
      <c r="A203" s="21"/>
      <c r="B203" s="93"/>
      <c r="C203" s="24"/>
      <c r="D203" s="93"/>
      <c r="E203" s="143"/>
      <c r="F203" s="179"/>
      <c r="G203" s="184"/>
      <c r="H203" s="151"/>
    </row>
    <row r="204" spans="1:8" s="5" customFormat="1" ht="204" x14ac:dyDescent="0.25">
      <c r="A204" s="21">
        <f t="shared" si="51"/>
        <v>830</v>
      </c>
      <c r="B204" s="93" t="s">
        <v>138</v>
      </c>
      <c r="C204" s="24" t="s">
        <v>140</v>
      </c>
      <c r="D204" s="93" t="s">
        <v>44</v>
      </c>
      <c r="E204" s="143">
        <v>4</v>
      </c>
      <c r="F204" s="179"/>
      <c r="G204" s="184"/>
      <c r="H204" s="151">
        <f t="shared" ref="H204" si="58">F204*E204</f>
        <v>0</v>
      </c>
    </row>
    <row r="205" spans="1:8" x14ac:dyDescent="0.25">
      <c r="A205" s="21"/>
      <c r="B205" s="43"/>
      <c r="C205" s="48"/>
      <c r="D205" s="46"/>
      <c r="E205" s="149"/>
      <c r="F205" s="144"/>
      <c r="G205" s="145"/>
      <c r="H205" s="146"/>
    </row>
    <row r="206" spans="1:8" ht="108" x14ac:dyDescent="0.25">
      <c r="A206" s="21">
        <f t="shared" si="51"/>
        <v>840</v>
      </c>
      <c r="B206" s="43"/>
      <c r="C206" s="42" t="s">
        <v>60</v>
      </c>
      <c r="D206" s="46" t="s">
        <v>44</v>
      </c>
      <c r="E206" s="143">
        <v>47</v>
      </c>
      <c r="F206" s="144"/>
      <c r="G206" s="145"/>
      <c r="H206" s="146">
        <f t="shared" si="56"/>
        <v>0</v>
      </c>
    </row>
    <row r="207" spans="1:8" x14ac:dyDescent="0.25">
      <c r="A207" s="4"/>
      <c r="B207" s="43"/>
      <c r="C207" s="48"/>
      <c r="D207" s="46"/>
      <c r="E207" s="149"/>
      <c r="F207" s="144"/>
      <c r="G207" s="145"/>
      <c r="H207" s="146"/>
    </row>
    <row r="208" spans="1:8" x14ac:dyDescent="0.25">
      <c r="A208" s="74" t="s">
        <v>63</v>
      </c>
      <c r="B208" s="62"/>
      <c r="C208" s="75" t="s">
        <v>64</v>
      </c>
      <c r="D208" s="62"/>
      <c r="E208" s="62"/>
      <c r="F208" s="169"/>
      <c r="G208" s="62"/>
      <c r="H208" s="62"/>
    </row>
    <row r="209" spans="1:8" x14ac:dyDescent="0.25">
      <c r="A209" s="77"/>
      <c r="B209" s="63"/>
      <c r="C209" s="73" t="s">
        <v>65</v>
      </c>
      <c r="D209" s="63"/>
      <c r="E209" s="63"/>
      <c r="F209" s="176"/>
      <c r="G209" s="63"/>
      <c r="H209" s="63"/>
    </row>
    <row r="210" spans="1:8" s="5" customFormat="1" ht="12" x14ac:dyDescent="0.25">
      <c r="A210" s="28"/>
      <c r="B210" s="23"/>
      <c r="C210" s="76"/>
      <c r="D210" s="185"/>
      <c r="E210" s="186"/>
      <c r="F210" s="179"/>
      <c r="G210" s="173"/>
      <c r="H210" s="180"/>
    </row>
    <row r="211" spans="1:8" s="5" customFormat="1" ht="120" x14ac:dyDescent="0.25">
      <c r="A211" s="108">
        <f>A206+10</f>
        <v>850</v>
      </c>
      <c r="B211" s="29"/>
      <c r="C211" s="53" t="s">
        <v>147</v>
      </c>
      <c r="D211" s="29" t="s">
        <v>13</v>
      </c>
      <c r="E211" s="187">
        <v>4</v>
      </c>
      <c r="F211" s="179"/>
      <c r="G211" s="173"/>
      <c r="H211" s="146">
        <f t="shared" ref="H211:H217" si="59">F211*E211</f>
        <v>0</v>
      </c>
    </row>
    <row r="212" spans="1:8" s="5" customFormat="1" ht="12" x14ac:dyDescent="0.25">
      <c r="A212" s="19"/>
      <c r="B212" s="29"/>
      <c r="C212" s="14"/>
      <c r="D212" s="29"/>
      <c r="E212" s="187"/>
      <c r="F212" s="179"/>
      <c r="G212" s="173"/>
      <c r="H212" s="180"/>
    </row>
    <row r="213" spans="1:8" s="5" customFormat="1" ht="132" x14ac:dyDescent="0.25">
      <c r="A213" s="108">
        <f>A211+10</f>
        <v>860</v>
      </c>
      <c r="B213" s="29"/>
      <c r="C213" s="53" t="s">
        <v>148</v>
      </c>
      <c r="D213" s="29" t="s">
        <v>13</v>
      </c>
      <c r="E213" s="187">
        <v>6</v>
      </c>
      <c r="F213" s="179"/>
      <c r="G213" s="173"/>
      <c r="H213" s="146">
        <f t="shared" si="59"/>
        <v>0</v>
      </c>
    </row>
    <row r="214" spans="1:8" s="5" customFormat="1" ht="12" x14ac:dyDescent="0.25">
      <c r="A214" s="19"/>
      <c r="B214" s="29"/>
      <c r="C214" s="14"/>
      <c r="D214" s="29"/>
      <c r="E214" s="187"/>
      <c r="F214" s="179"/>
      <c r="G214" s="173"/>
      <c r="H214" s="180"/>
    </row>
    <row r="215" spans="1:8" s="5" customFormat="1" ht="180" x14ac:dyDescent="0.25">
      <c r="A215" s="108">
        <f t="shared" ref="A215" si="60">A213+10</f>
        <v>870</v>
      </c>
      <c r="B215" s="4"/>
      <c r="C215" s="31" t="s">
        <v>66</v>
      </c>
      <c r="D215" s="188" t="s">
        <v>13</v>
      </c>
      <c r="E215" s="178">
        <v>10</v>
      </c>
      <c r="F215" s="179"/>
      <c r="G215" s="173"/>
      <c r="H215" s="146">
        <f t="shared" si="59"/>
        <v>0</v>
      </c>
    </row>
    <row r="216" spans="1:8" s="5" customFormat="1" ht="12" x14ac:dyDescent="0.25">
      <c r="A216" s="19"/>
      <c r="B216" s="43"/>
      <c r="C216" s="48"/>
      <c r="D216" s="4"/>
      <c r="E216" s="4"/>
      <c r="F216" s="179"/>
      <c r="G216" s="173"/>
      <c r="H216" s="180"/>
    </row>
    <row r="217" spans="1:8" ht="96" x14ac:dyDescent="0.25">
      <c r="A217" s="108">
        <f t="shared" ref="A217" si="61">A215+10</f>
        <v>880</v>
      </c>
      <c r="B217" s="43"/>
      <c r="C217" s="11" t="s">
        <v>67</v>
      </c>
      <c r="D217" s="46" t="s">
        <v>44</v>
      </c>
      <c r="E217" s="143">
        <v>10</v>
      </c>
      <c r="F217" s="179"/>
      <c r="G217" s="145"/>
      <c r="H217" s="146">
        <f t="shared" si="59"/>
        <v>0</v>
      </c>
    </row>
    <row r="218" spans="1:8" x14ac:dyDescent="0.25">
      <c r="A218" s="4"/>
      <c r="B218" s="43"/>
      <c r="C218" s="48"/>
      <c r="D218" s="46"/>
      <c r="E218" s="149"/>
      <c r="F218" s="144"/>
      <c r="G218" s="145"/>
      <c r="H218" s="146"/>
    </row>
    <row r="219" spans="1:8" x14ac:dyDescent="0.25">
      <c r="A219" s="74" t="s">
        <v>81</v>
      </c>
      <c r="B219" s="62"/>
      <c r="C219" s="75" t="s">
        <v>68</v>
      </c>
      <c r="D219" s="62"/>
      <c r="E219" s="62"/>
      <c r="F219" s="169"/>
      <c r="G219" s="62"/>
      <c r="H219" s="62"/>
    </row>
    <row r="220" spans="1:8" x14ac:dyDescent="0.25">
      <c r="A220" s="4"/>
      <c r="B220" s="43"/>
      <c r="C220" s="48"/>
      <c r="D220" s="46"/>
      <c r="E220" s="149"/>
      <c r="F220" s="144"/>
      <c r="G220" s="145"/>
      <c r="H220" s="146"/>
    </row>
    <row r="221" spans="1:8" ht="84" x14ac:dyDescent="0.25">
      <c r="A221" s="30">
        <f>A217+10</f>
        <v>890</v>
      </c>
      <c r="B221" s="43"/>
      <c r="C221" s="11" t="s">
        <v>69</v>
      </c>
      <c r="D221" s="46" t="s">
        <v>44</v>
      </c>
      <c r="E221" s="143">
        <v>57</v>
      </c>
      <c r="F221" s="144"/>
      <c r="G221" s="145"/>
      <c r="H221" s="146">
        <f t="shared" ref="H221" si="62">F221*E221</f>
        <v>0</v>
      </c>
    </row>
    <row r="222" spans="1:8" x14ac:dyDescent="0.25">
      <c r="A222" s="4"/>
      <c r="B222" s="43"/>
      <c r="C222" s="48"/>
      <c r="D222" s="46"/>
      <c r="E222" s="149"/>
      <c r="F222" s="144"/>
      <c r="G222" s="145"/>
      <c r="H222" s="146"/>
    </row>
    <row r="223" spans="1:8" ht="36" x14ac:dyDescent="0.25">
      <c r="A223" s="30">
        <f>A221+10</f>
        <v>900</v>
      </c>
      <c r="B223" s="43"/>
      <c r="C223" s="48" t="s">
        <v>27</v>
      </c>
      <c r="D223" s="46" t="s">
        <v>22</v>
      </c>
      <c r="E223" s="143">
        <v>24</v>
      </c>
      <c r="F223" s="144"/>
      <c r="G223" s="145"/>
      <c r="H223" s="146">
        <f t="shared" ref="H223" si="63">F223*E223</f>
        <v>0</v>
      </c>
    </row>
    <row r="224" spans="1:8" x14ac:dyDescent="0.25">
      <c r="A224" s="4"/>
      <c r="B224" s="43"/>
      <c r="C224" s="48"/>
      <c r="D224" s="46"/>
      <c r="E224" s="149"/>
      <c r="F224" s="144"/>
      <c r="G224" s="145"/>
      <c r="H224" s="146"/>
    </row>
    <row r="225" spans="1:8" ht="36" x14ac:dyDescent="0.25">
      <c r="A225" s="30">
        <f t="shared" ref="A225" si="64">A223+10</f>
        <v>910</v>
      </c>
      <c r="B225" s="43"/>
      <c r="C225" s="48" t="s">
        <v>28</v>
      </c>
      <c r="D225" s="46" t="s">
        <v>13</v>
      </c>
      <c r="E225" s="143">
        <v>1</v>
      </c>
      <c r="F225" s="144"/>
      <c r="G225" s="145"/>
      <c r="H225" s="146">
        <f t="shared" ref="H225" si="65">F225*E225</f>
        <v>0</v>
      </c>
    </row>
    <row r="226" spans="1:8" x14ac:dyDescent="0.25">
      <c r="A226" s="4"/>
      <c r="B226" s="43"/>
      <c r="C226" s="48"/>
      <c r="D226" s="46"/>
      <c r="E226" s="149"/>
      <c r="F226" s="189"/>
      <c r="G226" s="190"/>
      <c r="H226" s="146"/>
    </row>
    <row r="227" spans="1:8" ht="24" x14ac:dyDescent="0.25">
      <c r="A227" s="30">
        <f>A225+10</f>
        <v>920</v>
      </c>
      <c r="B227" s="43"/>
      <c r="C227" s="48" t="s">
        <v>29</v>
      </c>
      <c r="D227" s="46" t="s">
        <v>13</v>
      </c>
      <c r="E227" s="143">
        <v>3</v>
      </c>
      <c r="F227" s="144"/>
      <c r="G227" s="145"/>
      <c r="H227" s="146">
        <f t="shared" ref="H227" si="66">F227*E227</f>
        <v>0</v>
      </c>
    </row>
    <row r="228" spans="1:8" x14ac:dyDescent="0.25">
      <c r="A228" s="4"/>
      <c r="B228" s="43"/>
      <c r="C228" s="48"/>
      <c r="D228" s="46"/>
      <c r="E228" s="149"/>
      <c r="F228" s="144"/>
      <c r="G228" s="145"/>
      <c r="H228" s="146"/>
    </row>
    <row r="229" spans="1:8" x14ac:dyDescent="0.25">
      <c r="A229" s="74" t="s">
        <v>82</v>
      </c>
      <c r="B229" s="62"/>
      <c r="C229" s="75" t="s">
        <v>70</v>
      </c>
      <c r="D229" s="62"/>
      <c r="E229" s="62"/>
      <c r="F229" s="169"/>
      <c r="G229" s="62"/>
      <c r="H229" s="62"/>
    </row>
    <row r="230" spans="1:8" s="5" customFormat="1" ht="12" x14ac:dyDescent="0.25">
      <c r="A230" s="10"/>
      <c r="B230" s="32"/>
      <c r="C230" s="25"/>
      <c r="D230" s="191"/>
      <c r="E230" s="143"/>
      <c r="F230" s="179"/>
      <c r="G230" s="173"/>
      <c r="H230" s="182"/>
    </row>
    <row r="231" spans="1:8" s="5" customFormat="1" ht="72" x14ac:dyDescent="0.25">
      <c r="A231" s="33">
        <f>A227+10</f>
        <v>930</v>
      </c>
      <c r="B231" s="20" t="s">
        <v>71</v>
      </c>
      <c r="C231" s="34" t="s">
        <v>72</v>
      </c>
      <c r="D231" s="191" t="s">
        <v>73</v>
      </c>
      <c r="E231" s="143">
        <v>680</v>
      </c>
      <c r="F231" s="179"/>
      <c r="G231" s="173"/>
      <c r="H231" s="146">
        <f t="shared" ref="H231:H235" si="67">F231*E231</f>
        <v>0</v>
      </c>
    </row>
    <row r="232" spans="1:8" s="5" customFormat="1" ht="12" x14ac:dyDescent="0.25">
      <c r="A232" s="10"/>
      <c r="B232" s="32"/>
      <c r="C232" s="34"/>
      <c r="D232" s="191"/>
      <c r="E232" s="143"/>
      <c r="F232" s="179"/>
      <c r="G232" s="173"/>
      <c r="H232" s="182"/>
    </row>
    <row r="233" spans="1:8" s="5" customFormat="1" ht="60" x14ac:dyDescent="0.25">
      <c r="A233" s="33">
        <f>A231+10</f>
        <v>940</v>
      </c>
      <c r="B233" s="20" t="s">
        <v>74</v>
      </c>
      <c r="C233" s="35" t="s">
        <v>75</v>
      </c>
      <c r="D233" s="10" t="s">
        <v>73</v>
      </c>
      <c r="E233" s="178">
        <v>680</v>
      </c>
      <c r="F233" s="192"/>
      <c r="G233" s="193"/>
      <c r="H233" s="146">
        <f t="shared" si="67"/>
        <v>0</v>
      </c>
    </row>
    <row r="234" spans="1:8" s="5" customFormat="1" ht="12" x14ac:dyDescent="0.25">
      <c r="A234" s="8"/>
      <c r="B234" s="27"/>
      <c r="C234" s="34"/>
      <c r="D234" s="10"/>
      <c r="E234" s="178"/>
      <c r="F234" s="182"/>
      <c r="G234" s="178"/>
      <c r="H234" s="182"/>
    </row>
    <row r="235" spans="1:8" s="5" customFormat="1" ht="96" x14ac:dyDescent="0.25">
      <c r="A235" s="33">
        <f>A233+10</f>
        <v>950</v>
      </c>
      <c r="B235" s="20" t="s">
        <v>76</v>
      </c>
      <c r="C235" s="36" t="s">
        <v>77</v>
      </c>
      <c r="D235" s="10" t="s">
        <v>78</v>
      </c>
      <c r="E235" s="178">
        <v>1</v>
      </c>
      <c r="F235" s="182"/>
      <c r="G235" s="178"/>
      <c r="H235" s="146">
        <f t="shared" si="67"/>
        <v>0</v>
      </c>
    </row>
    <row r="236" spans="1:8" x14ac:dyDescent="0.25">
      <c r="A236" s="4"/>
      <c r="B236" s="43"/>
      <c r="C236" s="48"/>
      <c r="D236" s="46"/>
      <c r="E236" s="149"/>
      <c r="F236" s="144"/>
      <c r="G236" s="145"/>
      <c r="H236" s="146"/>
    </row>
    <row r="237" spans="1:8" x14ac:dyDescent="0.25">
      <c r="A237" s="4"/>
      <c r="B237" s="43"/>
      <c r="C237" s="48"/>
      <c r="D237" s="46"/>
      <c r="E237" s="149"/>
      <c r="F237" s="144"/>
      <c r="G237" s="145"/>
      <c r="H237" s="146"/>
    </row>
    <row r="238" spans="1:8" x14ac:dyDescent="0.25">
      <c r="A238" s="8"/>
      <c r="B238" s="39"/>
      <c r="C238" s="15"/>
      <c r="D238" s="147"/>
      <c r="E238" s="148"/>
      <c r="F238" s="144"/>
      <c r="G238" s="145"/>
      <c r="H238" s="194"/>
    </row>
    <row r="239" spans="1:8" s="5" customFormat="1" ht="15" x14ac:dyDescent="0.25">
      <c r="A239" s="4"/>
      <c r="B239" s="43"/>
      <c r="C239" s="48"/>
      <c r="D239" s="4"/>
      <c r="E239" s="195"/>
      <c r="F239" s="180"/>
      <c r="G239" s="196" t="s">
        <v>14</v>
      </c>
      <c r="H239" s="197">
        <f>SUM(H17:H238)</f>
        <v>0</v>
      </c>
    </row>
    <row r="240" spans="1:8" s="5" customFormat="1" ht="15" x14ac:dyDescent="0.25">
      <c r="A240" s="4"/>
      <c r="B240" s="43"/>
      <c r="C240" s="48"/>
      <c r="D240" s="4"/>
      <c r="E240" s="195"/>
      <c r="F240" s="180"/>
      <c r="G240" s="196" t="s">
        <v>15</v>
      </c>
      <c r="H240" s="198">
        <f>H239*0.16</f>
        <v>0</v>
      </c>
    </row>
    <row r="241" spans="1:8" s="5" customFormat="1" ht="15" x14ac:dyDescent="0.25">
      <c r="A241" s="4"/>
      <c r="B241" s="43"/>
      <c r="C241" s="48" t="s">
        <v>88</v>
      </c>
      <c r="D241" s="4"/>
      <c r="E241" s="195"/>
      <c r="F241" s="180"/>
      <c r="G241" s="196" t="s">
        <v>16</v>
      </c>
      <c r="H241" s="197">
        <f>H240+H239</f>
        <v>0</v>
      </c>
    </row>
    <row r="242" spans="1:8" s="5" customFormat="1" ht="15" x14ac:dyDescent="0.25">
      <c r="A242" s="4"/>
      <c r="B242" s="43"/>
      <c r="C242" s="14"/>
      <c r="D242" s="199"/>
      <c r="E242" s="200"/>
      <c r="F242" s="201"/>
      <c r="G242" s="202"/>
      <c r="H242" s="203"/>
    </row>
    <row r="243" spans="1:8" s="5" customFormat="1" ht="12" x14ac:dyDescent="0.25">
      <c r="A243" s="4"/>
      <c r="B243" s="43"/>
      <c r="C243" s="53"/>
      <c r="D243" s="46"/>
      <c r="E243" s="200"/>
      <c r="F243" s="201"/>
      <c r="G243" s="195"/>
      <c r="H243" s="180"/>
    </row>
    <row r="244" spans="1:8" s="5" customFormat="1" ht="12" x14ac:dyDescent="0.25">
      <c r="A244" s="4"/>
      <c r="B244" s="43"/>
      <c r="C244" s="48"/>
      <c r="D244" s="4"/>
      <c r="E244" s="195"/>
      <c r="F244" s="180"/>
      <c r="G244" s="195"/>
      <c r="H244" s="180"/>
    </row>
    <row r="245" spans="1:8" s="5" customFormat="1" ht="12" x14ac:dyDescent="0.25">
      <c r="A245" s="4"/>
      <c r="B245" s="43"/>
      <c r="C245" s="48"/>
      <c r="D245" s="4"/>
      <c r="E245" s="195"/>
      <c r="F245" s="180"/>
      <c r="G245" s="195"/>
      <c r="H245" s="180"/>
    </row>
    <row r="246" spans="1:8" s="5" customFormat="1" ht="12" x14ac:dyDescent="0.25">
      <c r="A246" s="4"/>
      <c r="B246" s="43"/>
      <c r="C246" s="48"/>
      <c r="D246" s="4"/>
      <c r="E246" s="195"/>
      <c r="F246" s="180"/>
      <c r="G246" s="195"/>
      <c r="H246" s="180"/>
    </row>
    <row r="247" spans="1:8" s="5" customFormat="1" ht="12" x14ac:dyDescent="0.25">
      <c r="A247" s="4"/>
      <c r="B247" s="43"/>
      <c r="C247" s="48"/>
      <c r="D247" s="4"/>
      <c r="E247" s="195"/>
      <c r="F247" s="180"/>
      <c r="G247" s="195"/>
      <c r="H247" s="180"/>
    </row>
    <row r="248" spans="1:8" s="5" customFormat="1" ht="12" x14ac:dyDescent="0.25">
      <c r="A248" s="4"/>
      <c r="B248" s="43"/>
      <c r="C248" s="48"/>
      <c r="D248" s="4"/>
      <c r="E248" s="195"/>
      <c r="F248" s="180"/>
      <c r="G248" s="195"/>
      <c r="H248" s="180"/>
    </row>
    <row r="249" spans="1:8" s="5" customFormat="1" ht="12" x14ac:dyDescent="0.25">
      <c r="A249" s="4"/>
      <c r="B249" s="43"/>
      <c r="C249" s="48"/>
      <c r="D249" s="4"/>
      <c r="E249" s="195"/>
      <c r="F249" s="180"/>
      <c r="G249" s="195"/>
      <c r="H249" s="180"/>
    </row>
    <row r="250" spans="1:8" s="5" customFormat="1" ht="12" x14ac:dyDescent="0.25">
      <c r="A250" s="4"/>
      <c r="B250" s="43"/>
      <c r="C250" s="48"/>
      <c r="D250" s="4"/>
      <c r="E250" s="195"/>
      <c r="F250" s="180"/>
      <c r="G250" s="195"/>
      <c r="H250" s="180"/>
    </row>
    <row r="251" spans="1:8" s="5" customFormat="1" ht="12" x14ac:dyDescent="0.25">
      <c r="A251" s="4"/>
      <c r="B251" s="43"/>
      <c r="C251" s="48"/>
      <c r="D251" s="4"/>
      <c r="E251" s="195"/>
      <c r="F251" s="180"/>
      <c r="G251" s="195"/>
      <c r="H251" s="180"/>
    </row>
    <row r="252" spans="1:8" s="5" customFormat="1" ht="12" x14ac:dyDescent="0.25">
      <c r="A252" s="4"/>
      <c r="B252" s="43"/>
      <c r="C252" s="48"/>
      <c r="D252" s="4"/>
      <c r="E252" s="195"/>
      <c r="F252" s="180"/>
      <c r="G252" s="195"/>
      <c r="H252" s="180"/>
    </row>
    <row r="253" spans="1:8" s="5" customFormat="1" ht="12" x14ac:dyDescent="0.25">
      <c r="A253" s="6"/>
      <c r="B253" s="23"/>
      <c r="C253" s="11"/>
      <c r="D253" s="6"/>
      <c r="E253" s="137"/>
      <c r="F253" s="121"/>
      <c r="G253" s="137"/>
      <c r="H253" s="121"/>
    </row>
    <row r="254" spans="1:8" s="5" customFormat="1" ht="12" x14ac:dyDescent="0.25">
      <c r="A254" s="6"/>
      <c r="B254" s="23"/>
      <c r="C254" s="11"/>
      <c r="D254" s="6"/>
      <c r="E254" s="137"/>
      <c r="F254" s="121"/>
      <c r="G254" s="137"/>
      <c r="H254" s="121"/>
    </row>
    <row r="255" spans="1:8" s="5" customFormat="1" ht="12" x14ac:dyDescent="0.25">
      <c r="A255" s="6"/>
      <c r="B255" s="23"/>
      <c r="C255" s="11"/>
      <c r="D255" s="6"/>
      <c r="E255" s="137"/>
      <c r="F255" s="121"/>
      <c r="G255" s="137"/>
      <c r="H255" s="121"/>
    </row>
    <row r="256" spans="1:8" s="5" customFormat="1" ht="12" x14ac:dyDescent="0.25">
      <c r="A256" s="6"/>
      <c r="B256" s="23"/>
      <c r="C256" s="11"/>
      <c r="D256" s="6"/>
      <c r="E256" s="137"/>
      <c r="F256" s="121"/>
      <c r="G256" s="137"/>
      <c r="H256" s="121"/>
    </row>
    <row r="257" spans="1:8" s="5" customFormat="1" ht="12" x14ac:dyDescent="0.25">
      <c r="A257" s="6"/>
      <c r="B257" s="23"/>
      <c r="C257" s="11"/>
      <c r="D257" s="6"/>
      <c r="E257" s="137"/>
      <c r="F257" s="121"/>
      <c r="G257" s="137"/>
      <c r="H257" s="121"/>
    </row>
    <row r="258" spans="1:8" s="5" customFormat="1" ht="12" x14ac:dyDescent="0.25">
      <c r="A258" s="6"/>
      <c r="B258" s="23"/>
      <c r="C258" s="11"/>
      <c r="D258" s="6"/>
      <c r="E258" s="137"/>
      <c r="F258" s="121"/>
      <c r="G258" s="137"/>
      <c r="H258" s="121"/>
    </row>
    <row r="259" spans="1:8" s="5" customFormat="1" ht="12" x14ac:dyDescent="0.25">
      <c r="A259" s="6"/>
      <c r="B259" s="23"/>
      <c r="C259" s="11"/>
      <c r="D259" s="6"/>
      <c r="E259" s="137"/>
      <c r="F259" s="121"/>
      <c r="G259" s="137"/>
      <c r="H259" s="121"/>
    </row>
    <row r="260" spans="1:8" s="5" customFormat="1" ht="12" x14ac:dyDescent="0.25">
      <c r="A260" s="6"/>
      <c r="B260" s="23"/>
      <c r="C260" s="11"/>
      <c r="D260" s="6"/>
      <c r="E260" s="137"/>
      <c r="F260" s="121"/>
      <c r="G260" s="137"/>
      <c r="H260" s="121"/>
    </row>
    <row r="261" spans="1:8" s="5" customFormat="1" ht="12" x14ac:dyDescent="0.25">
      <c r="A261" s="6"/>
      <c r="B261" s="23"/>
      <c r="C261" s="11"/>
      <c r="D261" s="6"/>
      <c r="E261" s="137"/>
      <c r="F261" s="121"/>
      <c r="G261" s="137"/>
      <c r="H261" s="121"/>
    </row>
    <row r="262" spans="1:8" s="5" customFormat="1" ht="12" x14ac:dyDescent="0.25">
      <c r="A262" s="6"/>
      <c r="B262" s="23"/>
      <c r="C262" s="11"/>
      <c r="D262" s="6"/>
      <c r="E262" s="137"/>
      <c r="F262" s="121"/>
      <c r="G262" s="137"/>
      <c r="H262" s="121"/>
    </row>
    <row r="263" spans="1:8" s="5" customFormat="1" ht="12" x14ac:dyDescent="0.25">
      <c r="A263" s="6"/>
      <c r="B263" s="23"/>
      <c r="C263" s="11"/>
      <c r="D263" s="6"/>
      <c r="E263" s="137"/>
      <c r="F263" s="121"/>
      <c r="G263" s="137"/>
      <c r="H263" s="121"/>
    </row>
    <row r="264" spans="1:8" s="5" customFormat="1" ht="12" x14ac:dyDescent="0.25">
      <c r="A264" s="6"/>
      <c r="B264" s="23"/>
      <c r="C264" s="11"/>
      <c r="D264" s="6"/>
      <c r="E264" s="137"/>
      <c r="F264" s="121"/>
      <c r="G264" s="137"/>
      <c r="H264" s="121"/>
    </row>
    <row r="265" spans="1:8" s="5" customFormat="1" ht="12" x14ac:dyDescent="0.25">
      <c r="A265" s="6"/>
      <c r="B265" s="23"/>
      <c r="C265" s="11"/>
      <c r="D265" s="6"/>
      <c r="E265" s="137"/>
      <c r="F265" s="121"/>
      <c r="G265" s="137"/>
      <c r="H265" s="121"/>
    </row>
    <row r="266" spans="1:8" s="5" customFormat="1" ht="12" x14ac:dyDescent="0.25">
      <c r="A266" s="6"/>
      <c r="B266" s="23"/>
      <c r="C266" s="11"/>
      <c r="D266" s="6"/>
      <c r="E266" s="137"/>
      <c r="F266" s="121"/>
      <c r="G266" s="137"/>
      <c r="H266" s="121"/>
    </row>
    <row r="267" spans="1:8" s="5" customFormat="1" ht="12" x14ac:dyDescent="0.25">
      <c r="A267" s="6"/>
      <c r="B267" s="23"/>
      <c r="C267" s="11"/>
      <c r="D267" s="6"/>
      <c r="E267" s="137"/>
      <c r="F267" s="121"/>
      <c r="G267" s="137"/>
      <c r="H267" s="121"/>
    </row>
    <row r="268" spans="1:8" s="5" customFormat="1" ht="12" x14ac:dyDescent="0.25">
      <c r="A268" s="6"/>
      <c r="B268" s="23"/>
      <c r="C268" s="11"/>
      <c r="D268" s="6"/>
      <c r="E268" s="137"/>
      <c r="F268" s="121"/>
      <c r="G268" s="137"/>
      <c r="H268" s="121"/>
    </row>
    <row r="269" spans="1:8" s="5" customFormat="1" ht="12" x14ac:dyDescent="0.25">
      <c r="A269" s="6"/>
      <c r="B269" s="23"/>
      <c r="C269" s="11"/>
      <c r="D269" s="6"/>
      <c r="E269" s="137"/>
      <c r="F269" s="121"/>
      <c r="G269" s="137"/>
      <c r="H269" s="121"/>
    </row>
    <row r="270" spans="1:8" s="5" customFormat="1" ht="12" x14ac:dyDescent="0.25">
      <c r="A270" s="6"/>
      <c r="B270" s="23"/>
      <c r="C270" s="11"/>
      <c r="D270" s="6"/>
      <c r="E270" s="137"/>
      <c r="F270" s="121"/>
      <c r="G270" s="137"/>
      <c r="H270" s="121"/>
    </row>
    <row r="271" spans="1:8" s="5" customFormat="1" ht="12" x14ac:dyDescent="0.25">
      <c r="A271" s="6"/>
      <c r="B271" s="23"/>
      <c r="C271" s="11"/>
      <c r="D271" s="6"/>
      <c r="E271" s="137"/>
      <c r="F271" s="121"/>
      <c r="G271" s="137"/>
      <c r="H271" s="121"/>
    </row>
    <row r="272" spans="1:8" s="5" customFormat="1" ht="12" x14ac:dyDescent="0.25">
      <c r="A272" s="6"/>
      <c r="B272" s="23"/>
      <c r="C272" s="11"/>
      <c r="D272" s="6"/>
      <c r="E272" s="137"/>
      <c r="F272" s="121"/>
      <c r="G272" s="137"/>
      <c r="H272" s="121"/>
    </row>
    <row r="273" spans="1:8" s="5" customFormat="1" ht="12" x14ac:dyDescent="0.25">
      <c r="A273" s="6"/>
      <c r="B273" s="23"/>
      <c r="C273" s="11"/>
      <c r="D273" s="6"/>
      <c r="E273" s="137"/>
      <c r="F273" s="121"/>
      <c r="G273" s="137"/>
      <c r="H273" s="121"/>
    </row>
    <row r="274" spans="1:8" s="5" customFormat="1" ht="12" x14ac:dyDescent="0.25">
      <c r="A274" s="6"/>
      <c r="B274" s="23"/>
      <c r="C274" s="11"/>
      <c r="D274" s="6"/>
      <c r="E274" s="137"/>
      <c r="F274" s="121"/>
      <c r="G274" s="137"/>
      <c r="H274" s="121"/>
    </row>
    <row r="275" spans="1:8" s="5" customFormat="1" ht="12" x14ac:dyDescent="0.25">
      <c r="A275" s="6"/>
      <c r="B275" s="23"/>
      <c r="C275" s="11"/>
      <c r="D275" s="6"/>
      <c r="E275" s="137"/>
      <c r="F275" s="121"/>
      <c r="G275" s="137"/>
      <c r="H275" s="121"/>
    </row>
    <row r="276" spans="1:8" s="5" customFormat="1" ht="12" x14ac:dyDescent="0.25">
      <c r="A276" s="6"/>
      <c r="B276" s="23"/>
      <c r="C276" s="11"/>
      <c r="D276" s="6"/>
      <c r="E276" s="137"/>
      <c r="F276" s="121"/>
      <c r="G276" s="137"/>
      <c r="H276" s="121"/>
    </row>
    <row r="277" spans="1:8" s="5" customFormat="1" ht="12" x14ac:dyDescent="0.25">
      <c r="A277" s="6"/>
      <c r="B277" s="23"/>
      <c r="C277" s="11"/>
      <c r="D277" s="6"/>
      <c r="E277" s="137"/>
      <c r="F277" s="121"/>
      <c r="G277" s="137"/>
      <c r="H277" s="121"/>
    </row>
    <row r="278" spans="1:8" s="5" customFormat="1" ht="12" x14ac:dyDescent="0.25">
      <c r="A278" s="6"/>
      <c r="B278" s="23"/>
      <c r="C278" s="11"/>
      <c r="D278" s="6"/>
      <c r="E278" s="137"/>
      <c r="F278" s="121"/>
      <c r="G278" s="137"/>
      <c r="H278" s="121"/>
    </row>
    <row r="279" spans="1:8" s="5" customFormat="1" ht="12" x14ac:dyDescent="0.25">
      <c r="A279" s="6"/>
      <c r="B279" s="23"/>
      <c r="C279" s="11"/>
      <c r="D279" s="6"/>
      <c r="E279" s="137"/>
      <c r="F279" s="121"/>
      <c r="G279" s="137"/>
      <c r="H279" s="121"/>
    </row>
    <row r="280" spans="1:8" s="5" customFormat="1" ht="12" x14ac:dyDescent="0.25">
      <c r="A280" s="6"/>
      <c r="B280" s="23"/>
      <c r="C280" s="11"/>
      <c r="D280" s="6"/>
      <c r="E280" s="137"/>
      <c r="F280" s="121"/>
      <c r="G280" s="137"/>
      <c r="H280" s="121"/>
    </row>
    <row r="281" spans="1:8" s="5" customFormat="1" ht="12" x14ac:dyDescent="0.25">
      <c r="A281" s="6"/>
      <c r="B281" s="23"/>
      <c r="C281" s="11"/>
      <c r="D281" s="6"/>
      <c r="E281" s="137"/>
      <c r="F281" s="121"/>
      <c r="G281" s="137"/>
      <c r="H281" s="121"/>
    </row>
    <row r="282" spans="1:8" s="5" customFormat="1" ht="12" x14ac:dyDescent="0.25">
      <c r="A282" s="6"/>
      <c r="B282" s="23"/>
      <c r="C282" s="11"/>
      <c r="D282" s="6"/>
      <c r="E282" s="137"/>
      <c r="F282" s="121"/>
      <c r="G282" s="137"/>
      <c r="H282" s="121"/>
    </row>
    <row r="283" spans="1:8" s="5" customFormat="1" ht="12" x14ac:dyDescent="0.25">
      <c r="A283" s="6"/>
      <c r="B283" s="23"/>
      <c r="C283" s="11"/>
      <c r="D283" s="6"/>
      <c r="E283" s="137"/>
      <c r="F283" s="121"/>
      <c r="G283" s="137"/>
      <c r="H283" s="121"/>
    </row>
    <row r="284" spans="1:8" s="5" customFormat="1" ht="12" x14ac:dyDescent="0.25">
      <c r="A284" s="6"/>
      <c r="B284" s="23"/>
      <c r="C284" s="11"/>
      <c r="D284" s="6"/>
      <c r="E284" s="137"/>
      <c r="F284" s="121"/>
      <c r="G284" s="137"/>
      <c r="H284" s="121"/>
    </row>
    <row r="285" spans="1:8" s="5" customFormat="1" ht="12" x14ac:dyDescent="0.25">
      <c r="A285" s="6"/>
      <c r="B285" s="23"/>
      <c r="C285" s="11"/>
      <c r="D285" s="6"/>
      <c r="E285" s="137"/>
      <c r="F285" s="121"/>
      <c r="G285" s="137"/>
      <c r="H285" s="121"/>
    </row>
    <row r="286" spans="1:8" s="5" customFormat="1" ht="12" x14ac:dyDescent="0.25">
      <c r="A286" s="6"/>
      <c r="B286" s="23"/>
      <c r="C286" s="11"/>
      <c r="D286" s="6"/>
      <c r="E286" s="137"/>
      <c r="F286" s="121"/>
      <c r="G286" s="137"/>
      <c r="H286" s="121"/>
    </row>
    <row r="287" spans="1:8" s="5" customFormat="1" ht="12" x14ac:dyDescent="0.25">
      <c r="A287" s="6"/>
      <c r="B287" s="23"/>
      <c r="C287" s="11"/>
      <c r="D287" s="6"/>
      <c r="E287" s="137"/>
      <c r="F287" s="121"/>
      <c r="G287" s="137"/>
      <c r="H287" s="121"/>
    </row>
    <row r="288" spans="1:8" s="5" customFormat="1" ht="12" x14ac:dyDescent="0.25">
      <c r="A288" s="6"/>
      <c r="B288" s="23"/>
      <c r="C288" s="11"/>
      <c r="D288" s="6"/>
      <c r="E288" s="137"/>
      <c r="F288" s="121"/>
      <c r="G288" s="137"/>
      <c r="H288" s="121"/>
    </row>
    <row r="289" spans="1:8" s="5" customFormat="1" ht="12" x14ac:dyDescent="0.25">
      <c r="A289" s="6"/>
      <c r="B289" s="23"/>
      <c r="C289" s="11"/>
      <c r="D289" s="6"/>
      <c r="E289" s="137"/>
      <c r="F289" s="121"/>
      <c r="G289" s="137"/>
      <c r="H289" s="121"/>
    </row>
    <row r="290" spans="1:8" s="5" customFormat="1" ht="12" x14ac:dyDescent="0.25">
      <c r="A290" s="6"/>
      <c r="B290" s="23"/>
      <c r="C290" s="11"/>
      <c r="D290" s="6"/>
      <c r="E290" s="137"/>
      <c r="F290" s="121"/>
      <c r="G290" s="137"/>
      <c r="H290" s="121"/>
    </row>
    <row r="291" spans="1:8" s="5" customFormat="1" ht="12" x14ac:dyDescent="0.25">
      <c r="A291" s="6"/>
      <c r="B291" s="23"/>
      <c r="C291" s="11"/>
      <c r="D291" s="6"/>
      <c r="E291" s="137"/>
      <c r="F291" s="121"/>
      <c r="G291" s="137"/>
      <c r="H291" s="121"/>
    </row>
    <row r="292" spans="1:8" s="5" customFormat="1" ht="12" x14ac:dyDescent="0.25">
      <c r="A292" s="6"/>
      <c r="B292" s="23"/>
      <c r="C292" s="11"/>
      <c r="D292" s="6"/>
      <c r="E292" s="137"/>
      <c r="F292" s="121"/>
      <c r="G292" s="137"/>
      <c r="H292" s="121"/>
    </row>
    <row r="293" spans="1:8" s="5" customFormat="1" ht="12" x14ac:dyDescent="0.25">
      <c r="A293" s="6"/>
      <c r="B293" s="23"/>
      <c r="C293" s="11"/>
      <c r="D293" s="6"/>
      <c r="E293" s="137"/>
      <c r="F293" s="121"/>
      <c r="G293" s="137"/>
      <c r="H293" s="121"/>
    </row>
    <row r="294" spans="1:8" s="5" customFormat="1" ht="12" x14ac:dyDescent="0.25">
      <c r="A294" s="6"/>
      <c r="B294" s="23"/>
      <c r="C294" s="11"/>
      <c r="D294" s="6"/>
      <c r="E294" s="137"/>
      <c r="F294" s="121"/>
      <c r="G294" s="137"/>
      <c r="H294" s="121"/>
    </row>
    <row r="295" spans="1:8" s="5" customFormat="1" ht="12" x14ac:dyDescent="0.25">
      <c r="A295" s="6"/>
      <c r="B295" s="23"/>
      <c r="C295" s="11"/>
      <c r="D295" s="6"/>
      <c r="E295" s="137"/>
      <c r="F295" s="121"/>
      <c r="G295" s="137"/>
      <c r="H295" s="121"/>
    </row>
    <row r="296" spans="1:8" s="5" customFormat="1" ht="12" x14ac:dyDescent="0.25">
      <c r="A296" s="6"/>
      <c r="B296" s="23"/>
      <c r="C296" s="11"/>
      <c r="D296" s="6"/>
      <c r="E296" s="137"/>
      <c r="F296" s="121"/>
      <c r="G296" s="137"/>
      <c r="H296" s="121"/>
    </row>
    <row r="297" spans="1:8" s="5" customFormat="1" ht="12" x14ac:dyDescent="0.25">
      <c r="A297" s="6"/>
      <c r="B297" s="23"/>
      <c r="C297" s="11"/>
      <c r="D297" s="6"/>
      <c r="E297" s="137"/>
      <c r="F297" s="121"/>
      <c r="G297" s="137"/>
      <c r="H297" s="121"/>
    </row>
    <row r="298" spans="1:8" s="5" customFormat="1" ht="12" x14ac:dyDescent="0.25">
      <c r="A298" s="6"/>
      <c r="B298" s="23"/>
      <c r="C298" s="11"/>
      <c r="D298" s="6"/>
      <c r="E298" s="137"/>
      <c r="F298" s="121"/>
      <c r="G298" s="137"/>
      <c r="H298" s="121"/>
    </row>
    <row r="299" spans="1:8" s="5" customFormat="1" ht="12" x14ac:dyDescent="0.25">
      <c r="A299" s="6"/>
      <c r="B299" s="23"/>
      <c r="C299" s="11"/>
      <c r="D299" s="6"/>
      <c r="E299" s="137"/>
      <c r="F299" s="121"/>
      <c r="G299" s="137"/>
      <c r="H299" s="121"/>
    </row>
    <row r="300" spans="1:8" s="5" customFormat="1" ht="12" x14ac:dyDescent="0.25">
      <c r="A300" s="6"/>
      <c r="B300" s="23"/>
      <c r="C300" s="11"/>
      <c r="D300" s="6"/>
      <c r="E300" s="137"/>
      <c r="F300" s="121"/>
      <c r="G300" s="137"/>
      <c r="H300" s="121"/>
    </row>
    <row r="301" spans="1:8" s="5" customFormat="1" ht="12" x14ac:dyDescent="0.25">
      <c r="A301" s="6"/>
      <c r="B301" s="23"/>
      <c r="C301" s="11"/>
      <c r="D301" s="6"/>
      <c r="E301" s="137"/>
      <c r="F301" s="121"/>
      <c r="G301" s="137"/>
      <c r="H301" s="121"/>
    </row>
    <row r="302" spans="1:8" s="5" customFormat="1" ht="12" x14ac:dyDescent="0.25">
      <c r="A302" s="6"/>
      <c r="B302" s="23"/>
      <c r="C302" s="11"/>
      <c r="D302" s="6"/>
      <c r="E302" s="137"/>
      <c r="F302" s="121"/>
      <c r="G302" s="137"/>
      <c r="H302" s="121"/>
    </row>
    <row r="303" spans="1:8" s="5" customFormat="1" ht="12" x14ac:dyDescent="0.25">
      <c r="A303" s="6"/>
      <c r="B303" s="23"/>
      <c r="C303" s="11"/>
      <c r="D303" s="6"/>
      <c r="E303" s="137"/>
      <c r="F303" s="121"/>
      <c r="G303" s="137"/>
      <c r="H303" s="121"/>
    </row>
    <row r="304" spans="1:8" s="5" customFormat="1" ht="12" x14ac:dyDescent="0.25">
      <c r="A304" s="6"/>
      <c r="B304" s="23"/>
      <c r="C304" s="11"/>
      <c r="D304" s="6"/>
      <c r="E304" s="137"/>
      <c r="F304" s="121"/>
      <c r="G304" s="137"/>
      <c r="H304" s="121"/>
    </row>
    <row r="305" spans="1:8" s="5" customFormat="1" ht="12" x14ac:dyDescent="0.25">
      <c r="A305" s="6"/>
      <c r="B305" s="23"/>
      <c r="C305" s="11"/>
      <c r="D305" s="6"/>
      <c r="E305" s="137"/>
      <c r="F305" s="121"/>
      <c r="G305" s="137"/>
      <c r="H305" s="121"/>
    </row>
    <row r="306" spans="1:8" s="5" customFormat="1" ht="12" x14ac:dyDescent="0.25">
      <c r="A306" s="6"/>
      <c r="B306" s="23"/>
      <c r="C306" s="11"/>
      <c r="D306" s="6"/>
      <c r="E306" s="137"/>
      <c r="F306" s="121"/>
      <c r="G306" s="137"/>
      <c r="H306" s="121"/>
    </row>
    <row r="307" spans="1:8" s="5" customFormat="1" ht="12" x14ac:dyDescent="0.25">
      <c r="A307" s="6"/>
      <c r="B307" s="23"/>
      <c r="C307" s="11"/>
      <c r="D307" s="6"/>
      <c r="E307" s="137"/>
      <c r="F307" s="121"/>
      <c r="G307" s="137"/>
      <c r="H307" s="121"/>
    </row>
    <row r="308" spans="1:8" s="5" customFormat="1" ht="12" x14ac:dyDescent="0.25">
      <c r="A308" s="6"/>
      <c r="B308" s="23"/>
      <c r="C308" s="11"/>
      <c r="D308" s="6"/>
      <c r="E308" s="137"/>
      <c r="F308" s="121"/>
      <c r="G308" s="137"/>
      <c r="H308" s="121"/>
    </row>
    <row r="309" spans="1:8" s="5" customFormat="1" ht="12" x14ac:dyDescent="0.25">
      <c r="A309" s="6"/>
      <c r="B309" s="23"/>
      <c r="C309" s="11"/>
      <c r="D309" s="6"/>
      <c r="E309" s="137"/>
      <c r="F309" s="121"/>
      <c r="G309" s="137"/>
      <c r="H309" s="121"/>
    </row>
    <row r="310" spans="1:8" s="5" customFormat="1" ht="12" x14ac:dyDescent="0.25">
      <c r="A310" s="6"/>
      <c r="B310" s="23"/>
      <c r="C310" s="11"/>
      <c r="D310" s="6"/>
      <c r="E310" s="137"/>
      <c r="F310" s="121"/>
      <c r="G310" s="137"/>
      <c r="H310" s="121"/>
    </row>
    <row r="311" spans="1:8" s="5" customFormat="1" ht="12" x14ac:dyDescent="0.25">
      <c r="A311" s="6"/>
      <c r="B311" s="23"/>
      <c r="C311" s="11"/>
      <c r="D311" s="6"/>
      <c r="E311" s="137"/>
      <c r="F311" s="121"/>
      <c r="G311" s="137"/>
      <c r="H311" s="121"/>
    </row>
    <row r="312" spans="1:8" s="5" customFormat="1" ht="12" x14ac:dyDescent="0.25">
      <c r="A312" s="6"/>
      <c r="B312" s="23"/>
      <c r="C312" s="11"/>
      <c r="D312" s="6"/>
      <c r="E312" s="137"/>
      <c r="F312" s="121"/>
      <c r="G312" s="137"/>
      <c r="H312" s="121"/>
    </row>
    <row r="313" spans="1:8" s="5" customFormat="1" ht="12" x14ac:dyDescent="0.25">
      <c r="A313" s="6"/>
      <c r="B313" s="23"/>
      <c r="C313" s="11"/>
      <c r="D313" s="6"/>
      <c r="E313" s="137"/>
      <c r="F313" s="121"/>
      <c r="G313" s="137"/>
      <c r="H313" s="121"/>
    </row>
    <row r="314" spans="1:8" s="5" customFormat="1" ht="12" x14ac:dyDescent="0.25">
      <c r="A314" s="6"/>
      <c r="B314" s="23"/>
      <c r="C314" s="11"/>
      <c r="D314" s="6"/>
      <c r="E314" s="137"/>
      <c r="F314" s="121"/>
      <c r="G314" s="137"/>
      <c r="H314" s="121"/>
    </row>
    <row r="315" spans="1:8" s="5" customFormat="1" ht="12" x14ac:dyDescent="0.25">
      <c r="A315" s="6"/>
      <c r="B315" s="23"/>
      <c r="C315" s="11"/>
      <c r="D315" s="6"/>
      <c r="E315" s="137"/>
      <c r="F315" s="121"/>
      <c r="G315" s="137"/>
      <c r="H315" s="121"/>
    </row>
    <row r="316" spans="1:8" s="5" customFormat="1" ht="12" x14ac:dyDescent="0.25">
      <c r="A316" s="6"/>
      <c r="B316" s="23"/>
      <c r="C316" s="11"/>
      <c r="D316" s="6"/>
      <c r="E316" s="137"/>
      <c r="F316" s="121"/>
      <c r="G316" s="137"/>
      <c r="H316" s="121"/>
    </row>
    <row r="317" spans="1:8" s="5" customFormat="1" ht="12" x14ac:dyDescent="0.25">
      <c r="A317" s="6"/>
      <c r="B317" s="23"/>
      <c r="C317" s="11"/>
      <c r="D317" s="6"/>
      <c r="E317" s="137"/>
      <c r="F317" s="121"/>
      <c r="G317" s="137"/>
      <c r="H317" s="121"/>
    </row>
    <row r="318" spans="1:8" s="5" customFormat="1" ht="12" x14ac:dyDescent="0.25">
      <c r="A318" s="6"/>
      <c r="B318" s="23"/>
      <c r="C318" s="11"/>
      <c r="D318" s="6"/>
      <c r="E318" s="137"/>
      <c r="F318" s="121"/>
      <c r="G318" s="137"/>
      <c r="H318" s="121"/>
    </row>
    <row r="319" spans="1:8" s="5" customFormat="1" ht="12" x14ac:dyDescent="0.25">
      <c r="A319" s="6"/>
      <c r="B319" s="23"/>
      <c r="C319" s="11"/>
      <c r="D319" s="6"/>
      <c r="E319" s="137"/>
      <c r="F319" s="121"/>
      <c r="G319" s="137"/>
      <c r="H319" s="121"/>
    </row>
    <row r="320" spans="1:8" s="5" customFormat="1" ht="12" x14ac:dyDescent="0.25">
      <c r="A320" s="6"/>
      <c r="B320" s="23"/>
      <c r="C320" s="11"/>
      <c r="D320" s="6"/>
      <c r="E320" s="137"/>
      <c r="F320" s="121"/>
      <c r="G320" s="137"/>
      <c r="H320" s="121"/>
    </row>
    <row r="321" spans="1:8" s="5" customFormat="1" ht="12" x14ac:dyDescent="0.25">
      <c r="A321" s="6"/>
      <c r="B321" s="23"/>
      <c r="C321" s="11"/>
      <c r="D321" s="6"/>
      <c r="E321" s="137"/>
      <c r="F321" s="121"/>
      <c r="G321" s="137"/>
      <c r="H321" s="121"/>
    </row>
    <row r="322" spans="1:8" s="5" customFormat="1" ht="12" x14ac:dyDescent="0.25">
      <c r="A322" s="6"/>
      <c r="B322" s="23"/>
      <c r="C322" s="11"/>
      <c r="D322" s="6"/>
      <c r="E322" s="137"/>
      <c r="F322" s="121"/>
      <c r="G322" s="137"/>
      <c r="H322" s="121"/>
    </row>
    <row r="323" spans="1:8" s="5" customFormat="1" ht="12" x14ac:dyDescent="0.25">
      <c r="A323" s="6"/>
      <c r="B323" s="23"/>
      <c r="C323" s="11"/>
      <c r="D323" s="6"/>
      <c r="E323" s="137"/>
      <c r="F323" s="121"/>
      <c r="G323" s="137"/>
      <c r="H323" s="121"/>
    </row>
    <row r="324" spans="1:8" s="5" customFormat="1" ht="12" x14ac:dyDescent="0.25">
      <c r="A324" s="6"/>
      <c r="B324" s="23"/>
      <c r="C324" s="11"/>
      <c r="D324" s="6"/>
      <c r="E324" s="137"/>
      <c r="F324" s="121"/>
      <c r="G324" s="137"/>
      <c r="H324" s="121"/>
    </row>
    <row r="325" spans="1:8" s="5" customFormat="1" ht="12" x14ac:dyDescent="0.25">
      <c r="A325" s="6"/>
      <c r="B325" s="23"/>
      <c r="C325" s="11"/>
      <c r="D325" s="6"/>
      <c r="E325" s="137"/>
      <c r="F325" s="121"/>
      <c r="G325" s="137"/>
      <c r="H325" s="121"/>
    </row>
    <row r="326" spans="1:8" s="5" customFormat="1" ht="12" x14ac:dyDescent="0.25">
      <c r="A326" s="6"/>
      <c r="B326" s="23"/>
      <c r="C326" s="11"/>
      <c r="D326" s="6"/>
      <c r="E326" s="137"/>
      <c r="F326" s="121"/>
      <c r="G326" s="137"/>
      <c r="H326" s="121"/>
    </row>
    <row r="327" spans="1:8" s="5" customFormat="1" ht="12" x14ac:dyDescent="0.25">
      <c r="A327" s="6"/>
      <c r="B327" s="23"/>
      <c r="C327" s="11"/>
      <c r="D327" s="6"/>
      <c r="E327" s="137"/>
      <c r="F327" s="121"/>
      <c r="G327" s="137"/>
      <c r="H327" s="121"/>
    </row>
    <row r="328" spans="1:8" s="5" customFormat="1" ht="12" x14ac:dyDescent="0.25">
      <c r="A328" s="6"/>
      <c r="B328" s="23"/>
      <c r="C328" s="11"/>
      <c r="D328" s="6"/>
      <c r="E328" s="137"/>
      <c r="F328" s="121"/>
      <c r="G328" s="137"/>
      <c r="H328" s="121"/>
    </row>
    <row r="329" spans="1:8" s="5" customFormat="1" ht="12" x14ac:dyDescent="0.25">
      <c r="A329" s="6"/>
      <c r="B329" s="23"/>
      <c r="C329" s="11"/>
      <c r="D329" s="6"/>
      <c r="E329" s="137"/>
      <c r="F329" s="121"/>
      <c r="G329" s="137"/>
      <c r="H329" s="121"/>
    </row>
    <row r="330" spans="1:8" s="5" customFormat="1" ht="12" x14ac:dyDescent="0.25">
      <c r="A330" s="6"/>
      <c r="B330" s="23"/>
      <c r="C330" s="11"/>
      <c r="D330" s="6"/>
      <c r="E330" s="137"/>
      <c r="F330" s="121"/>
      <c r="G330" s="137"/>
      <c r="H330" s="121"/>
    </row>
    <row r="331" spans="1:8" s="5" customFormat="1" ht="12" x14ac:dyDescent="0.25">
      <c r="A331" s="6"/>
      <c r="B331" s="23"/>
      <c r="C331" s="11"/>
      <c r="D331" s="6"/>
      <c r="E331" s="137"/>
      <c r="F331" s="121"/>
      <c r="G331" s="137"/>
      <c r="H331" s="121"/>
    </row>
    <row r="332" spans="1:8" s="5" customFormat="1" ht="12" x14ac:dyDescent="0.25">
      <c r="A332" s="6"/>
      <c r="B332" s="23"/>
      <c r="C332" s="11"/>
      <c r="D332" s="6"/>
      <c r="E332" s="137"/>
      <c r="F332" s="121"/>
      <c r="G332" s="137"/>
      <c r="H332" s="121"/>
    </row>
    <row r="333" spans="1:8" s="5" customFormat="1" ht="12" x14ac:dyDescent="0.25">
      <c r="A333" s="6"/>
      <c r="B333" s="23"/>
      <c r="C333" s="11"/>
      <c r="D333" s="6"/>
      <c r="E333" s="137"/>
      <c r="F333" s="121"/>
      <c r="G333" s="137"/>
      <c r="H333" s="121"/>
    </row>
    <row r="334" spans="1:8" s="5" customFormat="1" ht="12" x14ac:dyDescent="0.25">
      <c r="A334" s="6"/>
      <c r="B334" s="23"/>
      <c r="C334" s="11"/>
      <c r="D334" s="6"/>
      <c r="E334" s="137"/>
      <c r="F334" s="121"/>
      <c r="G334" s="137"/>
      <c r="H334" s="121"/>
    </row>
    <row r="335" spans="1:8" s="5" customFormat="1" ht="12" x14ac:dyDescent="0.25">
      <c r="A335" s="6"/>
      <c r="B335" s="23"/>
      <c r="C335" s="11"/>
      <c r="D335" s="6"/>
      <c r="E335" s="137"/>
      <c r="F335" s="121"/>
      <c r="G335" s="137"/>
      <c r="H335" s="121"/>
    </row>
    <row r="336" spans="1:8" s="5" customFormat="1" ht="12" x14ac:dyDescent="0.25">
      <c r="A336" s="6"/>
      <c r="B336" s="23"/>
      <c r="C336" s="11"/>
      <c r="D336" s="6"/>
      <c r="E336" s="137"/>
      <c r="F336" s="121"/>
      <c r="G336" s="137"/>
      <c r="H336" s="121"/>
    </row>
    <row r="337" spans="1:8" s="5" customFormat="1" ht="12" x14ac:dyDescent="0.25">
      <c r="A337" s="6"/>
      <c r="B337" s="23"/>
      <c r="C337" s="11"/>
      <c r="D337" s="6"/>
      <c r="E337" s="137"/>
      <c r="F337" s="121"/>
      <c r="G337" s="137"/>
      <c r="H337" s="121"/>
    </row>
    <row r="338" spans="1:8" s="5" customFormat="1" ht="12" x14ac:dyDescent="0.25">
      <c r="A338" s="6"/>
      <c r="B338" s="23"/>
      <c r="C338" s="11"/>
      <c r="D338" s="6"/>
      <c r="E338" s="137"/>
      <c r="F338" s="121"/>
      <c r="G338" s="137"/>
      <c r="H338" s="121"/>
    </row>
    <row r="339" spans="1:8" s="5" customFormat="1" ht="12" x14ac:dyDescent="0.25">
      <c r="A339" s="6"/>
      <c r="B339" s="23"/>
      <c r="C339" s="11"/>
      <c r="D339" s="6"/>
      <c r="E339" s="137"/>
      <c r="F339" s="121"/>
      <c r="G339" s="137"/>
      <c r="H339" s="121"/>
    </row>
    <row r="340" spans="1:8" s="5" customFormat="1" ht="12" x14ac:dyDescent="0.25">
      <c r="A340" s="6"/>
      <c r="B340" s="23"/>
      <c r="C340" s="11"/>
      <c r="D340" s="6"/>
      <c r="E340" s="137"/>
      <c r="F340" s="121"/>
      <c r="G340" s="137"/>
      <c r="H340" s="121"/>
    </row>
    <row r="341" spans="1:8" s="5" customFormat="1" ht="12" x14ac:dyDescent="0.25">
      <c r="A341" s="6"/>
      <c r="B341" s="23"/>
      <c r="C341" s="11"/>
      <c r="D341" s="6"/>
      <c r="E341" s="137"/>
      <c r="F341" s="121"/>
      <c r="G341" s="137"/>
      <c r="H341" s="121"/>
    </row>
    <row r="342" spans="1:8" s="5" customFormat="1" ht="12" x14ac:dyDescent="0.25">
      <c r="A342" s="6"/>
      <c r="B342" s="23"/>
      <c r="C342" s="11"/>
      <c r="D342" s="6"/>
      <c r="E342" s="137"/>
      <c r="F342" s="121"/>
      <c r="G342" s="137"/>
      <c r="H342" s="121"/>
    </row>
    <row r="343" spans="1:8" s="5" customFormat="1" ht="12" x14ac:dyDescent="0.25">
      <c r="A343" s="6"/>
      <c r="B343" s="23"/>
      <c r="C343" s="11"/>
      <c r="D343" s="6"/>
      <c r="E343" s="137"/>
      <c r="F343" s="121"/>
      <c r="G343" s="137"/>
      <c r="H343" s="121"/>
    </row>
    <row r="344" spans="1:8" s="5" customFormat="1" ht="12" x14ac:dyDescent="0.25">
      <c r="A344" s="6"/>
      <c r="B344" s="23"/>
      <c r="C344" s="11"/>
      <c r="D344" s="6"/>
      <c r="E344" s="137"/>
      <c r="F344" s="121"/>
      <c r="G344" s="137"/>
      <c r="H344" s="121"/>
    </row>
    <row r="345" spans="1:8" s="5" customFormat="1" ht="12" x14ac:dyDescent="0.25">
      <c r="A345" s="6"/>
      <c r="B345" s="23"/>
      <c r="C345" s="11"/>
      <c r="D345" s="6"/>
      <c r="E345" s="137"/>
      <c r="F345" s="121"/>
      <c r="G345" s="137"/>
      <c r="H345" s="121"/>
    </row>
    <row r="346" spans="1:8" s="5" customFormat="1" ht="12" x14ac:dyDescent="0.25">
      <c r="A346" s="6"/>
      <c r="B346" s="23"/>
      <c r="C346" s="11"/>
      <c r="D346" s="6"/>
      <c r="E346" s="137"/>
      <c r="F346" s="121"/>
      <c r="G346" s="137"/>
      <c r="H346" s="121"/>
    </row>
    <row r="347" spans="1:8" s="5" customFormat="1" ht="12" x14ac:dyDescent="0.25">
      <c r="A347" s="6"/>
      <c r="B347" s="23"/>
      <c r="C347" s="11"/>
      <c r="D347" s="6"/>
      <c r="E347" s="137"/>
      <c r="F347" s="121"/>
      <c r="G347" s="137"/>
      <c r="H347" s="121"/>
    </row>
    <row r="348" spans="1:8" s="5" customFormat="1" ht="12" x14ac:dyDescent="0.25">
      <c r="A348" s="6"/>
      <c r="B348" s="23"/>
      <c r="C348" s="11"/>
      <c r="D348" s="6"/>
      <c r="E348" s="137"/>
      <c r="F348" s="121"/>
      <c r="G348" s="137"/>
      <c r="H348" s="121"/>
    </row>
    <row r="349" spans="1:8" s="5" customFormat="1" ht="12" x14ac:dyDescent="0.25">
      <c r="A349" s="6"/>
      <c r="B349" s="23"/>
      <c r="C349" s="11"/>
      <c r="D349" s="6"/>
      <c r="E349" s="137"/>
      <c r="F349" s="121"/>
      <c r="G349" s="137"/>
      <c r="H349" s="121"/>
    </row>
    <row r="350" spans="1:8" s="5" customFormat="1" ht="12" x14ac:dyDescent="0.25">
      <c r="A350" s="6"/>
      <c r="B350" s="23"/>
      <c r="C350" s="11"/>
      <c r="D350" s="6"/>
      <c r="E350" s="137"/>
      <c r="F350" s="121"/>
      <c r="G350" s="137"/>
      <c r="H350" s="121"/>
    </row>
    <row r="351" spans="1:8" s="5" customFormat="1" ht="12" x14ac:dyDescent="0.25">
      <c r="A351" s="6"/>
      <c r="B351" s="23"/>
      <c r="C351" s="11"/>
      <c r="D351" s="6"/>
      <c r="E351" s="137"/>
      <c r="F351" s="121"/>
      <c r="G351" s="137"/>
      <c r="H351" s="121"/>
    </row>
    <row r="352" spans="1:8" s="5" customFormat="1" ht="12" x14ac:dyDescent="0.25">
      <c r="A352" s="6"/>
      <c r="B352" s="23"/>
      <c r="C352" s="11"/>
      <c r="D352" s="6"/>
      <c r="E352" s="137"/>
      <c r="F352" s="121"/>
      <c r="G352" s="137"/>
      <c r="H352" s="121"/>
    </row>
    <row r="353" spans="1:8" s="5" customFormat="1" ht="12" x14ac:dyDescent="0.25">
      <c r="A353" s="6"/>
      <c r="B353" s="23"/>
      <c r="C353" s="11"/>
      <c r="D353" s="6"/>
      <c r="E353" s="137"/>
      <c r="F353" s="121"/>
      <c r="G353" s="137"/>
      <c r="H353" s="121"/>
    </row>
    <row r="354" spans="1:8" s="5" customFormat="1" ht="12" x14ac:dyDescent="0.25">
      <c r="A354" s="6"/>
      <c r="B354" s="23"/>
      <c r="C354" s="11"/>
      <c r="D354" s="6"/>
      <c r="E354" s="137"/>
      <c r="F354" s="121"/>
      <c r="G354" s="137"/>
      <c r="H354" s="121"/>
    </row>
    <row r="355" spans="1:8" s="5" customFormat="1" ht="12" x14ac:dyDescent="0.25">
      <c r="A355" s="6"/>
      <c r="B355" s="23"/>
      <c r="C355" s="11"/>
      <c r="D355" s="6"/>
      <c r="E355" s="137"/>
      <c r="F355" s="121"/>
      <c r="G355" s="137"/>
      <c r="H355" s="121"/>
    </row>
    <row r="356" spans="1:8" s="5" customFormat="1" ht="12" x14ac:dyDescent="0.25">
      <c r="A356" s="6"/>
      <c r="B356" s="23"/>
      <c r="C356" s="11"/>
      <c r="D356" s="6"/>
      <c r="E356" s="137"/>
      <c r="F356" s="121"/>
      <c r="G356" s="137"/>
      <c r="H356" s="121"/>
    </row>
    <row r="357" spans="1:8" s="5" customFormat="1" ht="12" x14ac:dyDescent="0.25">
      <c r="A357" s="6"/>
      <c r="B357" s="23"/>
      <c r="C357" s="11"/>
      <c r="D357" s="6"/>
      <c r="E357" s="137"/>
      <c r="F357" s="121"/>
      <c r="G357" s="137"/>
      <c r="H357" s="121"/>
    </row>
    <row r="358" spans="1:8" s="5" customFormat="1" ht="12" x14ac:dyDescent="0.25">
      <c r="A358" s="6"/>
      <c r="B358" s="23"/>
      <c r="C358" s="11"/>
      <c r="D358" s="6"/>
      <c r="E358" s="137"/>
      <c r="F358" s="121"/>
      <c r="G358" s="137"/>
      <c r="H358" s="121"/>
    </row>
    <row r="359" spans="1:8" s="5" customFormat="1" ht="12" x14ac:dyDescent="0.25">
      <c r="A359" s="6"/>
      <c r="B359" s="23"/>
      <c r="C359" s="11"/>
      <c r="D359" s="6"/>
      <c r="E359" s="137"/>
      <c r="F359" s="121"/>
      <c r="G359" s="137"/>
      <c r="H359" s="121"/>
    </row>
    <row r="360" spans="1:8" s="5" customFormat="1" ht="12" x14ac:dyDescent="0.25">
      <c r="A360" s="6"/>
      <c r="B360" s="23"/>
      <c r="C360" s="11"/>
      <c r="D360" s="6"/>
      <c r="E360" s="137"/>
      <c r="F360" s="121"/>
      <c r="G360" s="137"/>
      <c r="H360" s="121"/>
    </row>
    <row r="361" spans="1:8" s="5" customFormat="1" ht="12" x14ac:dyDescent="0.25">
      <c r="A361" s="6"/>
      <c r="B361" s="23"/>
      <c r="C361" s="11"/>
      <c r="D361" s="6"/>
      <c r="E361" s="137"/>
      <c r="F361" s="121"/>
      <c r="G361" s="137"/>
      <c r="H361" s="121"/>
    </row>
    <row r="362" spans="1:8" s="5" customFormat="1" ht="12" x14ac:dyDescent="0.25">
      <c r="A362" s="6"/>
      <c r="B362" s="23"/>
      <c r="C362" s="11"/>
      <c r="D362" s="6"/>
      <c r="E362" s="137"/>
      <c r="F362" s="121"/>
      <c r="G362" s="137"/>
      <c r="H362" s="121"/>
    </row>
    <row r="363" spans="1:8" s="5" customFormat="1" ht="12" x14ac:dyDescent="0.25">
      <c r="A363" s="6"/>
      <c r="B363" s="23"/>
      <c r="C363" s="11"/>
      <c r="D363" s="6"/>
      <c r="E363" s="137"/>
      <c r="F363" s="121"/>
      <c r="G363" s="137"/>
      <c r="H363" s="121"/>
    </row>
    <row r="364" spans="1:8" s="5" customFormat="1" ht="12" x14ac:dyDescent="0.25">
      <c r="A364" s="6"/>
      <c r="B364" s="23"/>
      <c r="C364" s="11"/>
      <c r="D364" s="6"/>
      <c r="E364" s="137"/>
      <c r="F364" s="121"/>
      <c r="G364" s="137"/>
      <c r="H364" s="121"/>
    </row>
    <row r="365" spans="1:8" s="5" customFormat="1" ht="12" x14ac:dyDescent="0.25">
      <c r="A365" s="6"/>
      <c r="B365" s="23"/>
      <c r="C365" s="11"/>
      <c r="D365" s="6"/>
      <c r="E365" s="137"/>
      <c r="F365" s="121"/>
      <c r="G365" s="137"/>
      <c r="H365" s="121"/>
    </row>
    <row r="366" spans="1:8" s="5" customFormat="1" ht="12" x14ac:dyDescent="0.25">
      <c r="A366" s="6"/>
      <c r="B366" s="23"/>
      <c r="C366" s="11"/>
      <c r="D366" s="6"/>
      <c r="E366" s="137"/>
      <c r="F366" s="121"/>
      <c r="G366" s="137"/>
      <c r="H366" s="121"/>
    </row>
    <row r="367" spans="1:8" s="5" customFormat="1" ht="12" x14ac:dyDescent="0.25">
      <c r="A367" s="6"/>
      <c r="B367" s="23"/>
      <c r="C367" s="11"/>
      <c r="D367" s="6"/>
      <c r="E367" s="137"/>
      <c r="F367" s="121"/>
      <c r="G367" s="137"/>
      <c r="H367" s="121"/>
    </row>
    <row r="368" spans="1:8" s="5" customFormat="1" ht="12" x14ac:dyDescent="0.25">
      <c r="A368" s="6"/>
      <c r="B368" s="23"/>
      <c r="C368" s="11"/>
      <c r="D368" s="6"/>
      <c r="E368" s="137"/>
      <c r="F368" s="121"/>
      <c r="G368" s="137"/>
      <c r="H368" s="121"/>
    </row>
    <row r="369" spans="1:8" s="5" customFormat="1" ht="12" x14ac:dyDescent="0.25">
      <c r="A369" s="6"/>
      <c r="B369" s="23"/>
      <c r="C369" s="11"/>
      <c r="D369" s="6"/>
      <c r="E369" s="137"/>
      <c r="F369" s="121"/>
      <c r="G369" s="137"/>
      <c r="H369" s="121"/>
    </row>
    <row r="370" spans="1:8" s="5" customFormat="1" ht="12" x14ac:dyDescent="0.25">
      <c r="A370" s="6"/>
      <c r="B370" s="23"/>
      <c r="C370" s="11"/>
      <c r="D370" s="6"/>
      <c r="E370" s="137"/>
      <c r="F370" s="121"/>
      <c r="G370" s="137"/>
      <c r="H370" s="121"/>
    </row>
    <row r="371" spans="1:8" s="5" customFormat="1" ht="12" x14ac:dyDescent="0.25">
      <c r="A371" s="6"/>
      <c r="B371" s="23"/>
      <c r="C371" s="11"/>
      <c r="D371" s="6"/>
      <c r="E371" s="137"/>
      <c r="F371" s="121"/>
      <c r="G371" s="137"/>
      <c r="H371" s="121"/>
    </row>
    <row r="372" spans="1:8" x14ac:dyDescent="0.25">
      <c r="A372" s="6"/>
    </row>
    <row r="373" spans="1:8" x14ac:dyDescent="0.25">
      <c r="A373" s="6"/>
    </row>
    <row r="374" spans="1:8" x14ac:dyDescent="0.25">
      <c r="A374" s="6"/>
    </row>
    <row r="375" spans="1:8" x14ac:dyDescent="0.25">
      <c r="A375" s="6"/>
    </row>
    <row r="376" spans="1:8" x14ac:dyDescent="0.25">
      <c r="A376" s="6"/>
    </row>
    <row r="377" spans="1:8" x14ac:dyDescent="0.25">
      <c r="A377" s="6"/>
    </row>
    <row r="378" spans="1:8" x14ac:dyDescent="0.25">
      <c r="A378" s="6"/>
    </row>
    <row r="379" spans="1:8" x14ac:dyDescent="0.25">
      <c r="A379" s="6"/>
    </row>
    <row r="380" spans="1:8" x14ac:dyDescent="0.25">
      <c r="A380" s="6"/>
    </row>
    <row r="381" spans="1:8" x14ac:dyDescent="0.25">
      <c r="A381" s="6"/>
    </row>
    <row r="382" spans="1:8" x14ac:dyDescent="0.25">
      <c r="A382" s="6"/>
    </row>
    <row r="383" spans="1:8" x14ac:dyDescent="0.25">
      <c r="A383" s="6"/>
    </row>
    <row r="384" spans="1:8" x14ac:dyDescent="0.25">
      <c r="A384" s="6"/>
    </row>
    <row r="385" spans="1:1" x14ac:dyDescent="0.25">
      <c r="A385" s="6"/>
    </row>
    <row r="386" spans="1:1" x14ac:dyDescent="0.25">
      <c r="A386" s="6"/>
    </row>
    <row r="387" spans="1:1" x14ac:dyDescent="0.25">
      <c r="A387" s="6"/>
    </row>
    <row r="388" spans="1:1" x14ac:dyDescent="0.25">
      <c r="A388" s="6"/>
    </row>
    <row r="389" spans="1:1" x14ac:dyDescent="0.25">
      <c r="A389" s="6"/>
    </row>
    <row r="390" spans="1:1" x14ac:dyDescent="0.25">
      <c r="A390" s="6"/>
    </row>
    <row r="391" spans="1:1" x14ac:dyDescent="0.25">
      <c r="A391" s="6"/>
    </row>
    <row r="392" spans="1:1" x14ac:dyDescent="0.25">
      <c r="A392" s="6"/>
    </row>
    <row r="393" spans="1:1" x14ac:dyDescent="0.25">
      <c r="A393" s="6"/>
    </row>
    <row r="394" spans="1:1" x14ac:dyDescent="0.25">
      <c r="A394" s="6"/>
    </row>
    <row r="395" spans="1:1" x14ac:dyDescent="0.25">
      <c r="A395" s="6"/>
    </row>
    <row r="396" spans="1:1" x14ac:dyDescent="0.25">
      <c r="A396" s="6"/>
    </row>
    <row r="397" spans="1:1" x14ac:dyDescent="0.25">
      <c r="A397" s="6"/>
    </row>
    <row r="398" spans="1:1" x14ac:dyDescent="0.25">
      <c r="A398" s="6"/>
    </row>
    <row r="399" spans="1:1" x14ac:dyDescent="0.25">
      <c r="A399" s="6"/>
    </row>
    <row r="400" spans="1:1" x14ac:dyDescent="0.25">
      <c r="A400" s="6"/>
    </row>
    <row r="401" spans="1:1" x14ac:dyDescent="0.25">
      <c r="A401" s="6"/>
    </row>
    <row r="402" spans="1:1" x14ac:dyDescent="0.25">
      <c r="A402" s="6"/>
    </row>
    <row r="403" spans="1:1" x14ac:dyDescent="0.25">
      <c r="A403" s="6"/>
    </row>
    <row r="404" spans="1:1" x14ac:dyDescent="0.25">
      <c r="A404" s="6"/>
    </row>
    <row r="405" spans="1:1" x14ac:dyDescent="0.25">
      <c r="A405" s="6"/>
    </row>
    <row r="406" spans="1:1" x14ac:dyDescent="0.25">
      <c r="A406" s="6"/>
    </row>
    <row r="407" spans="1:1" x14ac:dyDescent="0.25">
      <c r="A407" s="6"/>
    </row>
    <row r="408" spans="1:1" x14ac:dyDescent="0.25">
      <c r="A408" s="6"/>
    </row>
    <row r="409" spans="1:1" x14ac:dyDescent="0.25">
      <c r="A409" s="6"/>
    </row>
    <row r="410" spans="1:1" x14ac:dyDescent="0.25">
      <c r="A410" s="6"/>
    </row>
    <row r="411" spans="1:1" x14ac:dyDescent="0.25">
      <c r="A411" s="6"/>
    </row>
    <row r="412" spans="1:1" x14ac:dyDescent="0.25">
      <c r="A412" s="6"/>
    </row>
    <row r="413" spans="1:1" x14ac:dyDescent="0.25">
      <c r="A413" s="6"/>
    </row>
    <row r="414" spans="1:1" x14ac:dyDescent="0.25">
      <c r="A414" s="6"/>
    </row>
    <row r="415" spans="1:1" x14ac:dyDescent="0.25">
      <c r="A415" s="6"/>
    </row>
    <row r="416" spans="1:1" x14ac:dyDescent="0.25">
      <c r="A416" s="6"/>
    </row>
    <row r="417" spans="1:1" x14ac:dyDescent="0.25">
      <c r="A417" s="6"/>
    </row>
    <row r="418" spans="1:1" x14ac:dyDescent="0.25">
      <c r="A418" s="6"/>
    </row>
    <row r="419" spans="1:1" x14ac:dyDescent="0.25">
      <c r="A419" s="6"/>
    </row>
    <row r="420" spans="1:1" x14ac:dyDescent="0.25">
      <c r="A420" s="6"/>
    </row>
    <row r="421" spans="1:1" x14ac:dyDescent="0.25">
      <c r="A421" s="6"/>
    </row>
    <row r="422" spans="1:1" x14ac:dyDescent="0.25">
      <c r="A422" s="6"/>
    </row>
    <row r="423" spans="1:1" x14ac:dyDescent="0.25">
      <c r="A423" s="6"/>
    </row>
    <row r="424" spans="1:1" x14ac:dyDescent="0.25">
      <c r="A424" s="6"/>
    </row>
    <row r="425" spans="1:1" x14ac:dyDescent="0.25">
      <c r="A425" s="6"/>
    </row>
    <row r="426" spans="1:1" x14ac:dyDescent="0.25">
      <c r="A426" s="6"/>
    </row>
    <row r="427" spans="1:1" x14ac:dyDescent="0.25">
      <c r="A427" s="6"/>
    </row>
    <row r="428" spans="1:1" x14ac:dyDescent="0.25">
      <c r="A428" s="6"/>
    </row>
    <row r="429" spans="1:1" x14ac:dyDescent="0.25">
      <c r="A429" s="6"/>
    </row>
    <row r="430" spans="1:1" x14ac:dyDescent="0.25">
      <c r="A430" s="6"/>
    </row>
    <row r="431" spans="1:1" x14ac:dyDescent="0.25">
      <c r="A431" s="6"/>
    </row>
    <row r="432" spans="1:1" x14ac:dyDescent="0.25">
      <c r="A432" s="6"/>
    </row>
    <row r="433" spans="1:1" x14ac:dyDescent="0.25">
      <c r="A433" s="6"/>
    </row>
    <row r="434" spans="1:1" x14ac:dyDescent="0.25">
      <c r="A434" s="6"/>
    </row>
    <row r="435" spans="1:1" x14ac:dyDescent="0.25">
      <c r="A435" s="6"/>
    </row>
    <row r="436" spans="1:1" x14ac:dyDescent="0.25">
      <c r="A436" s="6"/>
    </row>
    <row r="437" spans="1:1" x14ac:dyDescent="0.25">
      <c r="A437" s="6"/>
    </row>
    <row r="438" spans="1:1" x14ac:dyDescent="0.25">
      <c r="A438" s="6"/>
    </row>
    <row r="439" spans="1:1" x14ac:dyDescent="0.25">
      <c r="A439" s="6"/>
    </row>
    <row r="440" spans="1:1" x14ac:dyDescent="0.25">
      <c r="A440" s="6"/>
    </row>
    <row r="441" spans="1:1" x14ac:dyDescent="0.25">
      <c r="A441" s="6"/>
    </row>
    <row r="442" spans="1:1" x14ac:dyDescent="0.25">
      <c r="A442" s="6"/>
    </row>
    <row r="443" spans="1:1" x14ac:dyDescent="0.25">
      <c r="A443" s="6"/>
    </row>
    <row r="444" spans="1:1" x14ac:dyDescent="0.25">
      <c r="A444" s="6"/>
    </row>
    <row r="445" spans="1:1" x14ac:dyDescent="0.25">
      <c r="A445" s="6"/>
    </row>
    <row r="446" spans="1:1" x14ac:dyDescent="0.25">
      <c r="A446" s="6"/>
    </row>
    <row r="447" spans="1:1" x14ac:dyDescent="0.25">
      <c r="A447" s="6"/>
    </row>
    <row r="448" spans="1:1" x14ac:dyDescent="0.25">
      <c r="A448" s="6"/>
    </row>
    <row r="449" spans="1:1" x14ac:dyDescent="0.25">
      <c r="A449" s="6"/>
    </row>
    <row r="450" spans="1:1" x14ac:dyDescent="0.25">
      <c r="A450" s="6"/>
    </row>
    <row r="451" spans="1:1" x14ac:dyDescent="0.25">
      <c r="A451" s="6"/>
    </row>
    <row r="452" spans="1:1" x14ac:dyDescent="0.25">
      <c r="A452" s="6"/>
    </row>
    <row r="453" spans="1:1" x14ac:dyDescent="0.25">
      <c r="A453" s="6"/>
    </row>
    <row r="454" spans="1:1" x14ac:dyDescent="0.25">
      <c r="A454" s="6"/>
    </row>
    <row r="455" spans="1:1" x14ac:dyDescent="0.25">
      <c r="A455" s="6"/>
    </row>
    <row r="456" spans="1:1" x14ac:dyDescent="0.25">
      <c r="A456" s="6"/>
    </row>
    <row r="457" spans="1:1" x14ac:dyDescent="0.25">
      <c r="A457" s="6"/>
    </row>
    <row r="458" spans="1:1" x14ac:dyDescent="0.25">
      <c r="A458" s="6"/>
    </row>
    <row r="459" spans="1:1" x14ac:dyDescent="0.25">
      <c r="A459" s="6"/>
    </row>
    <row r="460" spans="1:1" x14ac:dyDescent="0.25">
      <c r="A460" s="6"/>
    </row>
    <row r="461" spans="1:1" x14ac:dyDescent="0.25">
      <c r="A461" s="6"/>
    </row>
    <row r="462" spans="1:1" x14ac:dyDescent="0.25">
      <c r="A462" s="6"/>
    </row>
    <row r="463" spans="1:1" x14ac:dyDescent="0.25">
      <c r="A463" s="6"/>
    </row>
    <row r="464" spans="1:1" x14ac:dyDescent="0.25">
      <c r="A464" s="6"/>
    </row>
    <row r="465" spans="1:1" x14ac:dyDescent="0.25">
      <c r="A465" s="6"/>
    </row>
    <row r="466" spans="1:1" x14ac:dyDescent="0.25">
      <c r="A466" s="6"/>
    </row>
    <row r="467" spans="1:1" x14ac:dyDescent="0.25">
      <c r="A467" s="6"/>
    </row>
    <row r="468" spans="1:1" x14ac:dyDescent="0.25">
      <c r="A468" s="6"/>
    </row>
    <row r="469" spans="1:1" x14ac:dyDescent="0.25">
      <c r="A469" s="6"/>
    </row>
    <row r="470" spans="1:1" x14ac:dyDescent="0.25">
      <c r="A470" s="6"/>
    </row>
    <row r="471" spans="1:1" x14ac:dyDescent="0.25">
      <c r="A471" s="6"/>
    </row>
    <row r="472" spans="1:1" x14ac:dyDescent="0.25">
      <c r="A472" s="6"/>
    </row>
    <row r="473" spans="1:1" x14ac:dyDescent="0.25">
      <c r="A473" s="6"/>
    </row>
    <row r="474" spans="1:1" x14ac:dyDescent="0.25">
      <c r="A474" s="6"/>
    </row>
    <row r="475" spans="1:1" x14ac:dyDescent="0.25">
      <c r="A475" s="6"/>
    </row>
    <row r="476" spans="1:1" x14ac:dyDescent="0.25">
      <c r="A476" s="6"/>
    </row>
    <row r="477" spans="1:1" x14ac:dyDescent="0.25">
      <c r="A477" s="6"/>
    </row>
    <row r="478" spans="1:1" x14ac:dyDescent="0.25">
      <c r="A478" s="6"/>
    </row>
    <row r="479" spans="1:1" x14ac:dyDescent="0.25">
      <c r="A479" s="6"/>
    </row>
    <row r="480" spans="1:1" x14ac:dyDescent="0.25">
      <c r="A480" s="6"/>
    </row>
    <row r="481" spans="1:1" x14ac:dyDescent="0.25">
      <c r="A481" s="6"/>
    </row>
    <row r="482" spans="1:1" x14ac:dyDescent="0.25">
      <c r="A482" s="6"/>
    </row>
    <row r="483" spans="1:1" x14ac:dyDescent="0.25">
      <c r="A483" s="6"/>
    </row>
    <row r="484" spans="1:1" x14ac:dyDescent="0.25">
      <c r="A484" s="6"/>
    </row>
    <row r="485" spans="1:1" x14ac:dyDescent="0.25">
      <c r="A485" s="6"/>
    </row>
    <row r="486" spans="1:1" x14ac:dyDescent="0.25">
      <c r="A486" s="6"/>
    </row>
    <row r="487" spans="1:1" x14ac:dyDescent="0.25">
      <c r="A487" s="6"/>
    </row>
    <row r="488" spans="1:1" x14ac:dyDescent="0.25">
      <c r="A488" s="6"/>
    </row>
    <row r="489" spans="1:1" x14ac:dyDescent="0.25">
      <c r="A489" s="6"/>
    </row>
    <row r="490" spans="1:1" x14ac:dyDescent="0.25">
      <c r="A490" s="6"/>
    </row>
    <row r="491" spans="1:1" x14ac:dyDescent="0.25">
      <c r="A491" s="6"/>
    </row>
    <row r="492" spans="1:1" x14ac:dyDescent="0.25">
      <c r="A492" s="6"/>
    </row>
    <row r="493" spans="1:1" x14ac:dyDescent="0.25">
      <c r="A493" s="6"/>
    </row>
    <row r="494" spans="1:1" x14ac:dyDescent="0.25">
      <c r="A494" s="6"/>
    </row>
    <row r="495" spans="1:1" x14ac:dyDescent="0.25">
      <c r="A495" s="6"/>
    </row>
    <row r="496" spans="1:1" x14ac:dyDescent="0.25">
      <c r="A496" s="6"/>
    </row>
    <row r="497" spans="1:1" x14ac:dyDescent="0.25">
      <c r="A497" s="6"/>
    </row>
    <row r="498" spans="1:1" x14ac:dyDescent="0.25">
      <c r="A498" s="6"/>
    </row>
    <row r="499" spans="1:1" x14ac:dyDescent="0.25">
      <c r="A499" s="6"/>
    </row>
    <row r="500" spans="1:1" x14ac:dyDescent="0.25">
      <c r="A500" s="6"/>
    </row>
    <row r="501" spans="1:1" x14ac:dyDescent="0.25">
      <c r="A501" s="6"/>
    </row>
    <row r="502" spans="1:1" x14ac:dyDescent="0.25">
      <c r="A502" s="6"/>
    </row>
    <row r="503" spans="1:1" x14ac:dyDescent="0.25">
      <c r="A503" s="6"/>
    </row>
    <row r="504" spans="1:1" x14ac:dyDescent="0.25">
      <c r="A504" s="6"/>
    </row>
    <row r="505" spans="1:1" x14ac:dyDescent="0.25">
      <c r="A505" s="6"/>
    </row>
    <row r="506" spans="1:1" x14ac:dyDescent="0.25">
      <c r="A506" s="6"/>
    </row>
    <row r="507" spans="1:1" x14ac:dyDescent="0.25">
      <c r="A507" s="6"/>
    </row>
    <row r="508" spans="1:1" x14ac:dyDescent="0.25">
      <c r="A508" s="6"/>
    </row>
    <row r="509" spans="1:1" x14ac:dyDescent="0.25">
      <c r="A509" s="6"/>
    </row>
    <row r="510" spans="1:1" x14ac:dyDescent="0.25">
      <c r="A510" s="6"/>
    </row>
    <row r="511" spans="1:1" x14ac:dyDescent="0.25">
      <c r="A511" s="6"/>
    </row>
    <row r="512" spans="1:1" x14ac:dyDescent="0.25">
      <c r="A512" s="6"/>
    </row>
    <row r="513" spans="1:1" x14ac:dyDescent="0.25">
      <c r="A513" s="6"/>
    </row>
    <row r="514" spans="1:1" x14ac:dyDescent="0.25">
      <c r="A514" s="6"/>
    </row>
    <row r="515" spans="1:1" x14ac:dyDescent="0.25">
      <c r="A515" s="6"/>
    </row>
    <row r="516" spans="1:1" x14ac:dyDescent="0.25">
      <c r="A516" s="6"/>
    </row>
    <row r="517" spans="1:1" x14ac:dyDescent="0.25">
      <c r="A517" s="6"/>
    </row>
    <row r="518" spans="1:1" x14ac:dyDescent="0.25">
      <c r="A518" s="6"/>
    </row>
    <row r="519" spans="1:1" x14ac:dyDescent="0.25">
      <c r="A519" s="6"/>
    </row>
    <row r="520" spans="1:1" x14ac:dyDescent="0.25">
      <c r="A520" s="6"/>
    </row>
    <row r="521" spans="1:1" x14ac:dyDescent="0.25">
      <c r="A521" s="6"/>
    </row>
    <row r="522" spans="1:1" x14ac:dyDescent="0.25">
      <c r="A522" s="6"/>
    </row>
    <row r="523" spans="1:1" x14ac:dyDescent="0.25">
      <c r="A523" s="6"/>
    </row>
    <row r="524" spans="1:1" x14ac:dyDescent="0.25">
      <c r="A524" s="6"/>
    </row>
    <row r="525" spans="1:1" x14ac:dyDescent="0.25">
      <c r="A525" s="6"/>
    </row>
    <row r="526" spans="1:1" x14ac:dyDescent="0.25">
      <c r="A526" s="6"/>
    </row>
    <row r="527" spans="1:1" x14ac:dyDescent="0.25">
      <c r="A527" s="6"/>
    </row>
    <row r="528" spans="1:1" x14ac:dyDescent="0.25">
      <c r="A528" s="6"/>
    </row>
    <row r="529" spans="1:1" x14ac:dyDescent="0.25">
      <c r="A529" s="6"/>
    </row>
    <row r="530" spans="1:1" x14ac:dyDescent="0.25">
      <c r="A530" s="6"/>
    </row>
    <row r="531" spans="1:1" x14ac:dyDescent="0.25">
      <c r="A531" s="6"/>
    </row>
    <row r="532" spans="1:1" x14ac:dyDescent="0.25">
      <c r="A532" s="6"/>
    </row>
    <row r="533" spans="1:1" x14ac:dyDescent="0.25">
      <c r="A533" s="6"/>
    </row>
    <row r="534" spans="1:1" x14ac:dyDescent="0.25">
      <c r="A534" s="6"/>
    </row>
    <row r="535" spans="1:1" x14ac:dyDescent="0.25">
      <c r="A535" s="6"/>
    </row>
    <row r="536" spans="1:1" x14ac:dyDescent="0.25">
      <c r="A536" s="6"/>
    </row>
    <row r="537" spans="1:1" x14ac:dyDescent="0.25">
      <c r="A537" s="6"/>
    </row>
    <row r="538" spans="1:1" x14ac:dyDescent="0.25">
      <c r="A538" s="6"/>
    </row>
    <row r="539" spans="1:1" x14ac:dyDescent="0.25">
      <c r="A539" s="6"/>
    </row>
    <row r="540" spans="1:1" x14ac:dyDescent="0.25">
      <c r="A540" s="6"/>
    </row>
    <row r="541" spans="1:1" x14ac:dyDescent="0.25">
      <c r="A541" s="6"/>
    </row>
    <row r="542" spans="1:1" x14ac:dyDescent="0.25">
      <c r="A542" s="6"/>
    </row>
    <row r="543" spans="1:1" x14ac:dyDescent="0.25">
      <c r="A543" s="6"/>
    </row>
    <row r="544" spans="1:1" x14ac:dyDescent="0.25">
      <c r="A544" s="6"/>
    </row>
    <row r="545" spans="1:1" x14ac:dyDescent="0.25">
      <c r="A545" s="6"/>
    </row>
    <row r="546" spans="1:1" x14ac:dyDescent="0.25">
      <c r="A546" s="6"/>
    </row>
    <row r="547" spans="1:1" x14ac:dyDescent="0.25">
      <c r="A547" s="6"/>
    </row>
    <row r="548" spans="1:1" x14ac:dyDescent="0.25">
      <c r="A548" s="6"/>
    </row>
    <row r="549" spans="1:1" x14ac:dyDescent="0.25">
      <c r="A549" s="6"/>
    </row>
    <row r="550" spans="1:1" x14ac:dyDescent="0.25">
      <c r="A550" s="6"/>
    </row>
    <row r="551" spans="1:1" x14ac:dyDescent="0.25">
      <c r="A551" s="6"/>
    </row>
    <row r="552" spans="1:1" x14ac:dyDescent="0.25">
      <c r="A552" s="6"/>
    </row>
    <row r="553" spans="1:1" x14ac:dyDescent="0.25">
      <c r="A553" s="6"/>
    </row>
    <row r="554" spans="1:1" x14ac:dyDescent="0.25">
      <c r="A554" s="6"/>
    </row>
    <row r="555" spans="1:1" x14ac:dyDescent="0.25">
      <c r="A555" s="6"/>
    </row>
    <row r="556" spans="1:1" x14ac:dyDescent="0.25">
      <c r="A556" s="6"/>
    </row>
    <row r="557" spans="1:1" x14ac:dyDescent="0.25">
      <c r="A557" s="6"/>
    </row>
    <row r="558" spans="1:1" x14ac:dyDescent="0.25">
      <c r="A558" s="6"/>
    </row>
    <row r="559" spans="1:1" x14ac:dyDescent="0.25">
      <c r="A559" s="6"/>
    </row>
    <row r="560" spans="1:1" x14ac:dyDescent="0.25">
      <c r="A560" s="6"/>
    </row>
    <row r="561" spans="1:1" x14ac:dyDescent="0.25">
      <c r="A561" s="6"/>
    </row>
    <row r="562" spans="1:1" x14ac:dyDescent="0.25">
      <c r="A562" s="6"/>
    </row>
    <row r="563" spans="1:1" x14ac:dyDescent="0.25">
      <c r="A563" s="6"/>
    </row>
    <row r="564" spans="1:1" x14ac:dyDescent="0.25">
      <c r="A564" s="6"/>
    </row>
    <row r="565" spans="1:1" x14ac:dyDescent="0.25">
      <c r="A565" s="6"/>
    </row>
    <row r="566" spans="1:1" x14ac:dyDescent="0.25">
      <c r="A566" s="6"/>
    </row>
    <row r="567" spans="1:1" x14ac:dyDescent="0.25">
      <c r="A567" s="6"/>
    </row>
    <row r="568" spans="1:1" x14ac:dyDescent="0.25">
      <c r="A568" s="6"/>
    </row>
    <row r="569" spans="1:1" x14ac:dyDescent="0.25">
      <c r="A569" s="6"/>
    </row>
    <row r="570" spans="1:1" x14ac:dyDescent="0.25">
      <c r="A570" s="6"/>
    </row>
    <row r="571" spans="1:1" x14ac:dyDescent="0.25">
      <c r="A571" s="6"/>
    </row>
    <row r="572" spans="1:1" x14ac:dyDescent="0.25">
      <c r="A572" s="6"/>
    </row>
    <row r="573" spans="1:1" x14ac:dyDescent="0.25">
      <c r="A573" s="6"/>
    </row>
    <row r="574" spans="1:1" x14ac:dyDescent="0.25">
      <c r="A574" s="6"/>
    </row>
    <row r="575" spans="1:1" x14ac:dyDescent="0.25">
      <c r="A575" s="6"/>
    </row>
    <row r="576" spans="1:1" x14ac:dyDescent="0.25">
      <c r="A576" s="6"/>
    </row>
    <row r="577" spans="1:1" x14ac:dyDescent="0.25">
      <c r="A577" s="6"/>
    </row>
    <row r="578" spans="1:1" x14ac:dyDescent="0.25">
      <c r="A578" s="6"/>
    </row>
    <row r="579" spans="1:1" x14ac:dyDescent="0.25">
      <c r="A579" s="6"/>
    </row>
    <row r="580" spans="1:1" x14ac:dyDescent="0.25">
      <c r="A580" s="6"/>
    </row>
    <row r="581" spans="1:1" x14ac:dyDescent="0.25">
      <c r="A581" s="6"/>
    </row>
    <row r="582" spans="1:1" x14ac:dyDescent="0.25">
      <c r="A582" s="6"/>
    </row>
    <row r="583" spans="1:1" x14ac:dyDescent="0.25">
      <c r="A583" s="6"/>
    </row>
    <row r="584" spans="1:1" x14ac:dyDescent="0.25">
      <c r="A584" s="6"/>
    </row>
    <row r="585" spans="1:1" x14ac:dyDescent="0.25">
      <c r="A585" s="6"/>
    </row>
    <row r="586" spans="1:1" x14ac:dyDescent="0.25">
      <c r="A586" s="6"/>
    </row>
    <row r="587" spans="1:1" x14ac:dyDescent="0.25">
      <c r="A587" s="6"/>
    </row>
    <row r="588" spans="1:1" x14ac:dyDescent="0.25">
      <c r="A588" s="6"/>
    </row>
    <row r="589" spans="1:1" x14ac:dyDescent="0.25">
      <c r="A589" s="6"/>
    </row>
    <row r="590" spans="1:1" x14ac:dyDescent="0.25">
      <c r="A590" s="6"/>
    </row>
    <row r="591" spans="1:1" x14ac:dyDescent="0.25">
      <c r="A591" s="6"/>
    </row>
    <row r="592" spans="1:1" x14ac:dyDescent="0.25">
      <c r="A592" s="6"/>
    </row>
    <row r="593" spans="1:1" x14ac:dyDescent="0.25">
      <c r="A593" s="6"/>
    </row>
    <row r="594" spans="1:1" x14ac:dyDescent="0.25">
      <c r="A594" s="6"/>
    </row>
    <row r="595" spans="1:1" x14ac:dyDescent="0.25">
      <c r="A595" s="6"/>
    </row>
    <row r="596" spans="1:1" x14ac:dyDescent="0.25">
      <c r="A596" s="6"/>
    </row>
    <row r="597" spans="1:1" x14ac:dyDescent="0.25">
      <c r="A597" s="6"/>
    </row>
    <row r="598" spans="1:1" x14ac:dyDescent="0.25">
      <c r="A598" s="6"/>
    </row>
    <row r="599" spans="1:1" x14ac:dyDescent="0.25">
      <c r="A599" s="6"/>
    </row>
    <row r="600" spans="1:1" x14ac:dyDescent="0.25">
      <c r="A600" s="6"/>
    </row>
    <row r="601" spans="1:1" x14ac:dyDescent="0.25">
      <c r="A601" s="6"/>
    </row>
    <row r="602" spans="1:1" x14ac:dyDescent="0.25">
      <c r="A602" s="6"/>
    </row>
    <row r="603" spans="1:1" x14ac:dyDescent="0.25">
      <c r="A603" s="6"/>
    </row>
    <row r="604" spans="1:1" x14ac:dyDescent="0.25">
      <c r="A604" s="6"/>
    </row>
    <row r="605" spans="1:1" x14ac:dyDescent="0.25">
      <c r="A605" s="6"/>
    </row>
    <row r="606" spans="1:1" x14ac:dyDescent="0.25">
      <c r="A606" s="6"/>
    </row>
    <row r="607" spans="1:1" x14ac:dyDescent="0.25">
      <c r="A607" s="6"/>
    </row>
    <row r="608" spans="1:1" x14ac:dyDescent="0.25">
      <c r="A608" s="6"/>
    </row>
    <row r="609" spans="1:1" x14ac:dyDescent="0.25">
      <c r="A609" s="6"/>
    </row>
    <row r="610" spans="1:1" x14ac:dyDescent="0.25">
      <c r="A610" s="6"/>
    </row>
    <row r="611" spans="1:1" x14ac:dyDescent="0.25">
      <c r="A611" s="6"/>
    </row>
    <row r="612" spans="1:1" x14ac:dyDescent="0.25">
      <c r="A612" s="6"/>
    </row>
    <row r="613" spans="1:1" x14ac:dyDescent="0.25">
      <c r="A613" s="6"/>
    </row>
    <row r="614" spans="1:1" x14ac:dyDescent="0.25">
      <c r="A614" s="6"/>
    </row>
    <row r="615" spans="1:1" x14ac:dyDescent="0.25">
      <c r="A615" s="6"/>
    </row>
    <row r="616" spans="1:1" x14ac:dyDescent="0.25">
      <c r="A616" s="6"/>
    </row>
    <row r="617" spans="1:1" x14ac:dyDescent="0.25">
      <c r="A617" s="6"/>
    </row>
    <row r="618" spans="1:1" x14ac:dyDescent="0.25">
      <c r="A618" s="6"/>
    </row>
    <row r="619" spans="1:1" x14ac:dyDescent="0.25">
      <c r="A619" s="6"/>
    </row>
    <row r="620" spans="1:1" x14ac:dyDescent="0.25">
      <c r="A620" s="6"/>
    </row>
    <row r="621" spans="1:1" x14ac:dyDescent="0.25">
      <c r="A621" s="6"/>
    </row>
    <row r="622" spans="1:1" x14ac:dyDescent="0.25">
      <c r="A622" s="6"/>
    </row>
    <row r="623" spans="1:1" x14ac:dyDescent="0.25">
      <c r="A623" s="6"/>
    </row>
    <row r="624" spans="1:1" x14ac:dyDescent="0.25">
      <c r="A624" s="6"/>
    </row>
    <row r="625" spans="1:1" x14ac:dyDescent="0.25">
      <c r="A625" s="6"/>
    </row>
    <row r="626" spans="1:1" x14ac:dyDescent="0.25">
      <c r="A626" s="6"/>
    </row>
    <row r="627" spans="1:1" x14ac:dyDescent="0.25">
      <c r="A627" s="6"/>
    </row>
    <row r="628" spans="1:1" x14ac:dyDescent="0.25">
      <c r="A628" s="6"/>
    </row>
    <row r="629" spans="1:1" x14ac:dyDescent="0.25">
      <c r="A629" s="6"/>
    </row>
    <row r="630" spans="1:1" x14ac:dyDescent="0.25">
      <c r="A630" s="6"/>
    </row>
    <row r="631" spans="1:1" x14ac:dyDescent="0.25">
      <c r="A631" s="6"/>
    </row>
    <row r="632" spans="1:1" x14ac:dyDescent="0.25">
      <c r="A632" s="6"/>
    </row>
    <row r="633" spans="1:1" x14ac:dyDescent="0.25">
      <c r="A633" s="6"/>
    </row>
    <row r="634" spans="1:1" x14ac:dyDescent="0.25">
      <c r="A634" s="6"/>
    </row>
    <row r="635" spans="1:1" x14ac:dyDescent="0.25">
      <c r="A635" s="6"/>
    </row>
    <row r="636" spans="1:1" x14ac:dyDescent="0.25">
      <c r="A636" s="6"/>
    </row>
    <row r="637" spans="1:1" x14ac:dyDescent="0.25">
      <c r="A637" s="6"/>
    </row>
    <row r="638" spans="1:1" x14ac:dyDescent="0.25">
      <c r="A638" s="6"/>
    </row>
    <row r="639" spans="1:1" x14ac:dyDescent="0.25">
      <c r="A639" s="6"/>
    </row>
    <row r="640" spans="1:1" x14ac:dyDescent="0.25">
      <c r="A640" s="6"/>
    </row>
    <row r="641" spans="1:1" x14ac:dyDescent="0.25">
      <c r="A641" s="6"/>
    </row>
    <row r="642" spans="1:1" x14ac:dyDescent="0.25">
      <c r="A642" s="6"/>
    </row>
    <row r="643" spans="1:1" x14ac:dyDescent="0.25">
      <c r="A643" s="6"/>
    </row>
    <row r="644" spans="1:1" x14ac:dyDescent="0.25">
      <c r="A644" s="6"/>
    </row>
    <row r="645" spans="1:1" x14ac:dyDescent="0.25">
      <c r="A645" s="6"/>
    </row>
    <row r="646" spans="1:1" x14ac:dyDescent="0.25">
      <c r="A646" s="6"/>
    </row>
    <row r="647" spans="1:1" x14ac:dyDescent="0.25">
      <c r="A647" s="6"/>
    </row>
    <row r="648" spans="1:1" x14ac:dyDescent="0.25">
      <c r="A648" s="6"/>
    </row>
    <row r="649" spans="1:1" x14ac:dyDescent="0.25">
      <c r="A649" s="6"/>
    </row>
    <row r="650" spans="1:1" x14ac:dyDescent="0.25">
      <c r="A650" s="6"/>
    </row>
    <row r="651" spans="1:1" x14ac:dyDescent="0.25">
      <c r="A651" s="6"/>
    </row>
    <row r="652" spans="1:1" x14ac:dyDescent="0.25">
      <c r="A652" s="6"/>
    </row>
    <row r="653" spans="1:1" x14ac:dyDescent="0.25">
      <c r="A653" s="6"/>
    </row>
    <row r="654" spans="1:1" x14ac:dyDescent="0.25">
      <c r="A654" s="6"/>
    </row>
    <row r="655" spans="1:1" x14ac:dyDescent="0.25">
      <c r="A655" s="6"/>
    </row>
    <row r="656" spans="1:1" x14ac:dyDescent="0.25">
      <c r="A656" s="6"/>
    </row>
    <row r="657" spans="1:1" x14ac:dyDescent="0.25">
      <c r="A657" s="6"/>
    </row>
    <row r="658" spans="1:1" x14ac:dyDescent="0.25">
      <c r="A658" s="6"/>
    </row>
    <row r="659" spans="1:1" x14ac:dyDescent="0.25">
      <c r="A659" s="6"/>
    </row>
    <row r="660" spans="1:1" x14ac:dyDescent="0.25">
      <c r="A660" s="6"/>
    </row>
    <row r="661" spans="1:1" x14ac:dyDescent="0.25">
      <c r="A661" s="6"/>
    </row>
    <row r="662" spans="1:1" x14ac:dyDescent="0.25">
      <c r="A662" s="6"/>
    </row>
    <row r="663" spans="1:1" x14ac:dyDescent="0.25">
      <c r="A663" s="6"/>
    </row>
    <row r="664" spans="1:1" x14ac:dyDescent="0.25">
      <c r="A664" s="6"/>
    </row>
    <row r="665" spans="1:1" x14ac:dyDescent="0.25">
      <c r="A665" s="6"/>
    </row>
    <row r="666" spans="1:1" x14ac:dyDescent="0.25">
      <c r="A666" s="6"/>
    </row>
    <row r="667" spans="1:1" x14ac:dyDescent="0.25">
      <c r="A667" s="6"/>
    </row>
    <row r="668" spans="1:1" x14ac:dyDescent="0.25">
      <c r="A668" s="6"/>
    </row>
    <row r="669" spans="1:1" x14ac:dyDescent="0.25">
      <c r="A669" s="6"/>
    </row>
    <row r="670" spans="1:1" x14ac:dyDescent="0.25">
      <c r="A670" s="6"/>
    </row>
    <row r="671" spans="1:1" x14ac:dyDescent="0.25">
      <c r="A671" s="6"/>
    </row>
    <row r="672" spans="1:1" x14ac:dyDescent="0.25">
      <c r="A672" s="6"/>
    </row>
    <row r="673" spans="1:1" x14ac:dyDescent="0.25">
      <c r="A673" s="6"/>
    </row>
    <row r="674" spans="1:1" x14ac:dyDescent="0.25">
      <c r="A674" s="6"/>
    </row>
    <row r="675" spans="1:1" x14ac:dyDescent="0.25">
      <c r="A675" s="6"/>
    </row>
    <row r="676" spans="1:1" x14ac:dyDescent="0.25">
      <c r="A676" s="6"/>
    </row>
    <row r="677" spans="1:1" x14ac:dyDescent="0.25">
      <c r="A677" s="6"/>
    </row>
    <row r="678" spans="1:1" x14ac:dyDescent="0.25">
      <c r="A678" s="6"/>
    </row>
    <row r="679" spans="1:1" x14ac:dyDescent="0.25">
      <c r="A679" s="6"/>
    </row>
    <row r="680" spans="1:1" x14ac:dyDescent="0.25">
      <c r="A680" s="6"/>
    </row>
    <row r="681" spans="1:1" x14ac:dyDescent="0.25">
      <c r="A681" s="6"/>
    </row>
    <row r="682" spans="1:1" x14ac:dyDescent="0.25">
      <c r="A682" s="6"/>
    </row>
    <row r="683" spans="1:1" x14ac:dyDescent="0.25">
      <c r="A683" s="6"/>
    </row>
    <row r="684" spans="1:1" x14ac:dyDescent="0.25">
      <c r="A684" s="6"/>
    </row>
    <row r="685" spans="1:1" x14ac:dyDescent="0.25">
      <c r="A685" s="6"/>
    </row>
    <row r="686" spans="1:1" x14ac:dyDescent="0.25">
      <c r="A686" s="6"/>
    </row>
    <row r="687" spans="1:1" x14ac:dyDescent="0.25">
      <c r="A687" s="6"/>
    </row>
    <row r="688" spans="1:1" x14ac:dyDescent="0.25">
      <c r="A688" s="6"/>
    </row>
    <row r="689" spans="1:1" x14ac:dyDescent="0.25">
      <c r="A689" s="6"/>
    </row>
    <row r="690" spans="1:1" x14ac:dyDescent="0.25">
      <c r="A690" s="6"/>
    </row>
    <row r="691" spans="1:1" x14ac:dyDescent="0.25">
      <c r="A691" s="6"/>
    </row>
    <row r="692" spans="1:1" x14ac:dyDescent="0.25">
      <c r="A692" s="6"/>
    </row>
    <row r="693" spans="1:1" x14ac:dyDescent="0.25">
      <c r="A693" s="6"/>
    </row>
    <row r="694" spans="1:1" x14ac:dyDescent="0.25">
      <c r="A694" s="6"/>
    </row>
    <row r="695" spans="1:1" x14ac:dyDescent="0.25">
      <c r="A695" s="6"/>
    </row>
    <row r="696" spans="1:1" x14ac:dyDescent="0.25">
      <c r="A696" s="6"/>
    </row>
    <row r="697" spans="1:1" x14ac:dyDescent="0.25">
      <c r="A697" s="6"/>
    </row>
    <row r="698" spans="1:1" x14ac:dyDescent="0.25">
      <c r="A698" s="6"/>
    </row>
    <row r="699" spans="1:1" x14ac:dyDescent="0.25">
      <c r="A699" s="6"/>
    </row>
    <row r="700" spans="1:1" x14ac:dyDescent="0.25">
      <c r="A700" s="6"/>
    </row>
    <row r="701" spans="1:1" x14ac:dyDescent="0.25">
      <c r="A701" s="6"/>
    </row>
    <row r="702" spans="1:1" x14ac:dyDescent="0.25">
      <c r="A702" s="6"/>
    </row>
    <row r="703" spans="1:1" x14ac:dyDescent="0.25">
      <c r="A703" s="6"/>
    </row>
    <row r="704" spans="1:1" x14ac:dyDescent="0.25">
      <c r="A704" s="6"/>
    </row>
    <row r="705" spans="1:1" x14ac:dyDescent="0.25">
      <c r="A705" s="6"/>
    </row>
    <row r="706" spans="1:1" x14ac:dyDescent="0.25">
      <c r="A706" s="6"/>
    </row>
    <row r="707" spans="1:1" x14ac:dyDescent="0.25">
      <c r="A707" s="6"/>
    </row>
    <row r="708" spans="1:1" x14ac:dyDescent="0.25">
      <c r="A708" s="6"/>
    </row>
    <row r="709" spans="1:1" x14ac:dyDescent="0.25">
      <c r="A709" s="6"/>
    </row>
    <row r="710" spans="1:1" x14ac:dyDescent="0.25">
      <c r="A710" s="6"/>
    </row>
    <row r="711" spans="1:1" x14ac:dyDescent="0.25">
      <c r="A711" s="6"/>
    </row>
    <row r="712" spans="1:1" x14ac:dyDescent="0.25">
      <c r="A712" s="6"/>
    </row>
    <row r="713" spans="1:1" x14ac:dyDescent="0.25">
      <c r="A713" s="6"/>
    </row>
    <row r="714" spans="1:1" x14ac:dyDescent="0.25">
      <c r="A714" s="6"/>
    </row>
    <row r="715" spans="1:1" x14ac:dyDescent="0.25">
      <c r="A715" s="6"/>
    </row>
    <row r="716" spans="1:1" x14ac:dyDescent="0.25">
      <c r="A716" s="6"/>
    </row>
    <row r="717" spans="1:1" x14ac:dyDescent="0.25">
      <c r="A717" s="6"/>
    </row>
    <row r="718" spans="1:1" x14ac:dyDescent="0.25">
      <c r="A718" s="6"/>
    </row>
    <row r="719" spans="1:1" x14ac:dyDescent="0.25">
      <c r="A719" s="6"/>
    </row>
    <row r="720" spans="1:1" x14ac:dyDescent="0.25">
      <c r="A720" s="6"/>
    </row>
    <row r="721" spans="1:1" x14ac:dyDescent="0.25">
      <c r="A721" s="6"/>
    </row>
    <row r="722" spans="1:1" x14ac:dyDescent="0.25">
      <c r="A722" s="6"/>
    </row>
    <row r="723" spans="1:1" x14ac:dyDescent="0.25">
      <c r="A723" s="6"/>
    </row>
    <row r="724" spans="1:1" x14ac:dyDescent="0.25">
      <c r="A724" s="6"/>
    </row>
    <row r="725" spans="1:1" x14ac:dyDescent="0.25">
      <c r="A725" s="6"/>
    </row>
    <row r="726" spans="1:1" x14ac:dyDescent="0.25">
      <c r="A726" s="6"/>
    </row>
    <row r="727" spans="1:1" x14ac:dyDescent="0.25">
      <c r="A727" s="6"/>
    </row>
    <row r="728" spans="1:1" x14ac:dyDescent="0.25">
      <c r="A728" s="6"/>
    </row>
    <row r="729" spans="1:1" x14ac:dyDescent="0.25">
      <c r="A729" s="6"/>
    </row>
    <row r="730" spans="1:1" x14ac:dyDescent="0.25">
      <c r="A730" s="6"/>
    </row>
    <row r="731" spans="1:1" x14ac:dyDescent="0.25">
      <c r="A731" s="6"/>
    </row>
    <row r="732" spans="1:1" x14ac:dyDescent="0.25">
      <c r="A732" s="6"/>
    </row>
    <row r="733" spans="1:1" x14ac:dyDescent="0.25">
      <c r="A733" s="6"/>
    </row>
    <row r="734" spans="1:1" x14ac:dyDescent="0.25">
      <c r="A734" s="6"/>
    </row>
    <row r="735" spans="1:1" x14ac:dyDescent="0.25">
      <c r="A735" s="6"/>
    </row>
    <row r="736" spans="1:1" x14ac:dyDescent="0.25">
      <c r="A736" s="6"/>
    </row>
    <row r="737" spans="1:1" x14ac:dyDescent="0.25">
      <c r="A737" s="6"/>
    </row>
    <row r="738" spans="1:1" x14ac:dyDescent="0.25">
      <c r="A738" s="6"/>
    </row>
    <row r="739" spans="1:1" x14ac:dyDescent="0.25">
      <c r="A739" s="6"/>
    </row>
    <row r="740" spans="1:1" x14ac:dyDescent="0.25">
      <c r="A740" s="6"/>
    </row>
    <row r="741" spans="1:1" x14ac:dyDescent="0.25">
      <c r="A741" s="6"/>
    </row>
    <row r="742" spans="1:1" x14ac:dyDescent="0.25">
      <c r="A742" s="6"/>
    </row>
    <row r="743" spans="1:1" x14ac:dyDescent="0.25">
      <c r="A743" s="6"/>
    </row>
    <row r="744" spans="1:1" x14ac:dyDescent="0.25">
      <c r="A744" s="6"/>
    </row>
    <row r="745" spans="1:1" x14ac:dyDescent="0.25">
      <c r="A745" s="6"/>
    </row>
    <row r="746" spans="1:1" x14ac:dyDescent="0.25">
      <c r="A746" s="6"/>
    </row>
    <row r="747" spans="1:1" x14ac:dyDescent="0.25">
      <c r="A747" s="6"/>
    </row>
    <row r="748" spans="1:1" x14ac:dyDescent="0.25">
      <c r="A748" s="6"/>
    </row>
    <row r="749" spans="1:1" x14ac:dyDescent="0.25">
      <c r="A749" s="6"/>
    </row>
    <row r="750" spans="1:1" x14ac:dyDescent="0.25">
      <c r="A750" s="6"/>
    </row>
    <row r="751" spans="1:1" x14ac:dyDescent="0.25">
      <c r="A751" s="6"/>
    </row>
    <row r="752" spans="1:1" x14ac:dyDescent="0.25">
      <c r="A752" s="6"/>
    </row>
    <row r="753" spans="1:1" x14ac:dyDescent="0.25">
      <c r="A753" s="6"/>
    </row>
    <row r="754" spans="1:1" x14ac:dyDescent="0.25">
      <c r="A754" s="6"/>
    </row>
    <row r="755" spans="1:1" x14ac:dyDescent="0.25">
      <c r="A755" s="6"/>
    </row>
    <row r="756" spans="1:1" x14ac:dyDescent="0.25">
      <c r="A756" s="6"/>
    </row>
    <row r="757" spans="1:1" x14ac:dyDescent="0.25">
      <c r="A757" s="6"/>
    </row>
    <row r="758" spans="1:1" x14ac:dyDescent="0.25">
      <c r="A758" s="6"/>
    </row>
    <row r="759" spans="1:1" x14ac:dyDescent="0.25">
      <c r="A759" s="6"/>
    </row>
    <row r="760" spans="1:1" x14ac:dyDescent="0.25">
      <c r="A760" s="6"/>
    </row>
    <row r="761" spans="1:1" x14ac:dyDescent="0.25">
      <c r="A761" s="6"/>
    </row>
    <row r="762" spans="1:1" x14ac:dyDescent="0.25">
      <c r="A762" s="6"/>
    </row>
    <row r="763" spans="1:1" x14ac:dyDescent="0.25">
      <c r="A763" s="6"/>
    </row>
    <row r="764" spans="1:1" x14ac:dyDescent="0.25">
      <c r="A764" s="6"/>
    </row>
    <row r="765" spans="1:1" x14ac:dyDescent="0.25">
      <c r="A765" s="6"/>
    </row>
    <row r="766" spans="1:1" x14ac:dyDescent="0.25">
      <c r="A766" s="6"/>
    </row>
    <row r="767" spans="1:1" x14ac:dyDescent="0.25">
      <c r="A767" s="6"/>
    </row>
    <row r="768" spans="1:1" x14ac:dyDescent="0.25">
      <c r="A768" s="6"/>
    </row>
    <row r="769" spans="1:1" x14ac:dyDescent="0.25">
      <c r="A769" s="6"/>
    </row>
    <row r="770" spans="1:1" x14ac:dyDescent="0.25">
      <c r="A770" s="6"/>
    </row>
    <row r="771" spans="1:1" x14ac:dyDescent="0.25">
      <c r="A771" s="6"/>
    </row>
    <row r="772" spans="1:1" x14ac:dyDescent="0.25">
      <c r="A772" s="6"/>
    </row>
    <row r="773" spans="1:1" x14ac:dyDescent="0.25">
      <c r="A773" s="6"/>
    </row>
    <row r="774" spans="1:1" x14ac:dyDescent="0.25">
      <c r="A774" s="6"/>
    </row>
    <row r="775" spans="1:1" x14ac:dyDescent="0.25">
      <c r="A775" s="6"/>
    </row>
    <row r="776" spans="1:1" x14ac:dyDescent="0.25">
      <c r="A776" s="6"/>
    </row>
    <row r="777" spans="1:1" x14ac:dyDescent="0.25">
      <c r="A777" s="6"/>
    </row>
    <row r="778" spans="1:1" x14ac:dyDescent="0.25">
      <c r="A778" s="6"/>
    </row>
    <row r="779" spans="1:1" x14ac:dyDescent="0.25">
      <c r="A779" s="6"/>
    </row>
    <row r="780" spans="1:1" x14ac:dyDescent="0.25">
      <c r="A780" s="6"/>
    </row>
    <row r="781" spans="1:1" x14ac:dyDescent="0.25">
      <c r="A781" s="6"/>
    </row>
    <row r="782" spans="1:1" x14ac:dyDescent="0.25">
      <c r="A782" s="6"/>
    </row>
    <row r="783" spans="1:1" x14ac:dyDescent="0.25">
      <c r="A783" s="6"/>
    </row>
    <row r="784" spans="1:1" x14ac:dyDescent="0.25">
      <c r="A784" s="6"/>
    </row>
    <row r="785" spans="1:1" x14ac:dyDescent="0.25">
      <c r="A785" s="6"/>
    </row>
    <row r="786" spans="1:1" x14ac:dyDescent="0.25">
      <c r="A786" s="6"/>
    </row>
    <row r="787" spans="1:1" x14ac:dyDescent="0.25">
      <c r="A787" s="6"/>
    </row>
    <row r="788" spans="1:1" x14ac:dyDescent="0.25">
      <c r="A788" s="6"/>
    </row>
    <row r="789" spans="1:1" x14ac:dyDescent="0.25">
      <c r="A789" s="6"/>
    </row>
    <row r="790" spans="1:1" x14ac:dyDescent="0.25">
      <c r="A790" s="6"/>
    </row>
    <row r="791" spans="1:1" x14ac:dyDescent="0.25">
      <c r="A791" s="6"/>
    </row>
    <row r="792" spans="1:1" x14ac:dyDescent="0.25">
      <c r="A792" s="6"/>
    </row>
    <row r="793" spans="1:1" x14ac:dyDescent="0.25">
      <c r="A793" s="6"/>
    </row>
    <row r="794" spans="1:1" x14ac:dyDescent="0.25">
      <c r="A794" s="6"/>
    </row>
    <row r="795" spans="1:1" x14ac:dyDescent="0.25">
      <c r="A795" s="6"/>
    </row>
    <row r="796" spans="1:1" x14ac:dyDescent="0.25">
      <c r="A796" s="6"/>
    </row>
    <row r="797" spans="1:1" x14ac:dyDescent="0.25">
      <c r="A797" s="6"/>
    </row>
    <row r="798" spans="1:1" x14ac:dyDescent="0.25">
      <c r="A798" s="6"/>
    </row>
    <row r="799" spans="1:1" x14ac:dyDescent="0.25">
      <c r="A799" s="6"/>
    </row>
    <row r="800" spans="1:1" x14ac:dyDescent="0.25">
      <c r="A800" s="6"/>
    </row>
    <row r="801" spans="1:1" x14ac:dyDescent="0.25">
      <c r="A801" s="6"/>
    </row>
    <row r="802" spans="1:1" x14ac:dyDescent="0.25">
      <c r="A802" s="6"/>
    </row>
    <row r="803" spans="1:1" x14ac:dyDescent="0.25">
      <c r="A803" s="6"/>
    </row>
    <row r="804" spans="1:1" x14ac:dyDescent="0.25">
      <c r="A804" s="6"/>
    </row>
    <row r="805" spans="1:1" x14ac:dyDescent="0.25">
      <c r="A805" s="6"/>
    </row>
    <row r="806" spans="1:1" x14ac:dyDescent="0.25">
      <c r="A806" s="6"/>
    </row>
    <row r="807" spans="1:1" x14ac:dyDescent="0.25">
      <c r="A807" s="6"/>
    </row>
    <row r="808" spans="1:1" x14ac:dyDescent="0.25">
      <c r="A808" s="6"/>
    </row>
    <row r="809" spans="1:1" x14ac:dyDescent="0.25">
      <c r="A809" s="6"/>
    </row>
    <row r="810" spans="1:1" x14ac:dyDescent="0.25">
      <c r="A810" s="6"/>
    </row>
    <row r="811" spans="1:1" x14ac:dyDescent="0.25">
      <c r="A811" s="6"/>
    </row>
    <row r="812" spans="1:1" x14ac:dyDescent="0.25">
      <c r="A812" s="6"/>
    </row>
    <row r="813" spans="1:1" x14ac:dyDescent="0.25">
      <c r="A813" s="6"/>
    </row>
    <row r="814" spans="1:1" x14ac:dyDescent="0.25">
      <c r="A814" s="6"/>
    </row>
    <row r="815" spans="1:1" x14ac:dyDescent="0.25">
      <c r="A815" s="6"/>
    </row>
    <row r="816" spans="1:1" x14ac:dyDescent="0.25">
      <c r="A816" s="6"/>
    </row>
    <row r="817" spans="1:1" x14ac:dyDescent="0.25">
      <c r="A817" s="6"/>
    </row>
    <row r="818" spans="1:1" x14ac:dyDescent="0.25">
      <c r="A818" s="6"/>
    </row>
    <row r="819" spans="1:1" x14ac:dyDescent="0.25">
      <c r="A819" s="6"/>
    </row>
    <row r="820" spans="1:1" x14ac:dyDescent="0.25">
      <c r="A820" s="6"/>
    </row>
    <row r="821" spans="1:1" x14ac:dyDescent="0.25">
      <c r="A821" s="6"/>
    </row>
    <row r="822" spans="1:1" x14ac:dyDescent="0.25">
      <c r="A822" s="6"/>
    </row>
    <row r="823" spans="1:1" x14ac:dyDescent="0.25">
      <c r="A823" s="6"/>
    </row>
    <row r="824" spans="1:1" x14ac:dyDescent="0.25">
      <c r="A824" s="6"/>
    </row>
    <row r="825" spans="1:1" x14ac:dyDescent="0.25">
      <c r="A825" s="6"/>
    </row>
    <row r="826" spans="1:1" x14ac:dyDescent="0.25">
      <c r="A826" s="6"/>
    </row>
    <row r="827" spans="1:1" x14ac:dyDescent="0.25">
      <c r="A827" s="6"/>
    </row>
    <row r="828" spans="1:1" x14ac:dyDescent="0.25">
      <c r="A828" s="6"/>
    </row>
    <row r="829" spans="1:1" x14ac:dyDescent="0.25">
      <c r="A829" s="6"/>
    </row>
    <row r="830" spans="1:1" x14ac:dyDescent="0.25">
      <c r="A830" s="6"/>
    </row>
    <row r="831" spans="1:1" x14ac:dyDescent="0.25">
      <c r="A831" s="6"/>
    </row>
    <row r="832" spans="1:1" x14ac:dyDescent="0.25">
      <c r="A832" s="6"/>
    </row>
    <row r="833" spans="1:1" x14ac:dyDescent="0.25">
      <c r="A833" s="6"/>
    </row>
    <row r="834" spans="1:1" x14ac:dyDescent="0.25">
      <c r="A834" s="6"/>
    </row>
    <row r="835" spans="1:1" x14ac:dyDescent="0.25">
      <c r="A835" s="6"/>
    </row>
    <row r="836" spans="1:1" x14ac:dyDescent="0.25">
      <c r="A836" s="6"/>
    </row>
    <row r="837" spans="1:1" x14ac:dyDescent="0.25">
      <c r="A837" s="6"/>
    </row>
    <row r="838" spans="1:1" x14ac:dyDescent="0.25">
      <c r="A838" s="6"/>
    </row>
    <row r="839" spans="1:1" x14ac:dyDescent="0.25">
      <c r="A839" s="6"/>
    </row>
    <row r="840" spans="1:1" x14ac:dyDescent="0.25">
      <c r="A840" s="6"/>
    </row>
    <row r="841" spans="1:1" x14ac:dyDescent="0.25">
      <c r="A841" s="6"/>
    </row>
    <row r="842" spans="1:1" x14ac:dyDescent="0.25">
      <c r="A842" s="6"/>
    </row>
    <row r="1212" spans="1:8" x14ac:dyDescent="0.25">
      <c r="E1212" s="137">
        <v>3</v>
      </c>
    </row>
    <row r="1213" spans="1:8" s="7" customFormat="1" x14ac:dyDescent="0.25">
      <c r="A1213" s="23"/>
      <c r="B1213" s="23"/>
      <c r="C1213" s="11"/>
      <c r="D1213" s="6"/>
      <c r="E1213" s="137"/>
      <c r="F1213" s="121"/>
      <c r="G1213" s="137"/>
      <c r="H1213" s="121"/>
    </row>
    <row r="1464" spans="1:8" s="7" customFormat="1" x14ac:dyDescent="0.25">
      <c r="A1464" s="23"/>
      <c r="B1464" s="23"/>
      <c r="C1464" s="11"/>
      <c r="D1464" s="6"/>
      <c r="E1464" s="137"/>
      <c r="F1464" s="121"/>
      <c r="G1464" s="137"/>
      <c r="H1464" s="121"/>
    </row>
  </sheetData>
  <protectedRanges>
    <protectedRange sqref="F12" name="Rango1"/>
  </protectedRanges>
  <autoFilter ref="A13:H235"/>
  <mergeCells count="7">
    <mergeCell ref="F11:G11"/>
    <mergeCell ref="F12:G12"/>
    <mergeCell ref="C3:G3"/>
    <mergeCell ref="C4:G4"/>
    <mergeCell ref="C8:G8"/>
    <mergeCell ref="C10:G10"/>
    <mergeCell ref="C9:G9"/>
  </mergeCells>
  <printOptions horizontalCentered="1"/>
  <pageMargins left="0.39370078740157483" right="0.39370078740157483" top="0.47244094488188981" bottom="1.0236220472440944" header="0.31496062992125984" footer="0.39370078740157483"/>
  <pageSetup scale="70" orientation="portrait" r:id="rId1"/>
  <headerFooter>
    <oddFooter>&amp;L&amp;9DIRECCIÓN DE PROYECTOS&amp;10
&amp;C&amp;G&amp;R&amp;10&amp;P DE &amp;N</oddFooter>
  </headerFooter>
  <rowBreaks count="2" manualBreakCount="2">
    <brk id="74" max="7" man="1"/>
    <brk id="228" max="7"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Y96"/>
  <sheetViews>
    <sheetView topLeftCell="H63" workbookViewId="0">
      <selection activeCell="R96" sqref="R96"/>
    </sheetView>
  </sheetViews>
  <sheetFormatPr baseColWidth="10" defaultRowHeight="15" x14ac:dyDescent="0.25"/>
  <sheetData>
    <row r="3" spans="1:23" x14ac:dyDescent="0.25">
      <c r="O3" t="s">
        <v>99</v>
      </c>
    </row>
    <row r="5" spans="1:23" x14ac:dyDescent="0.25">
      <c r="A5">
        <v>1.08</v>
      </c>
      <c r="D5">
        <v>0.77</v>
      </c>
      <c r="G5">
        <v>3.97</v>
      </c>
      <c r="J5">
        <v>1.75</v>
      </c>
      <c r="Q5">
        <v>4</v>
      </c>
      <c r="T5">
        <v>1.08</v>
      </c>
      <c r="W5">
        <v>3.6</v>
      </c>
    </row>
    <row r="6" spans="1:23" x14ac:dyDescent="0.25">
      <c r="A6">
        <v>1.08</v>
      </c>
      <c r="D6">
        <v>0.8</v>
      </c>
      <c r="G6">
        <v>0.51</v>
      </c>
      <c r="J6">
        <v>0.59</v>
      </c>
      <c r="Q6">
        <v>2.33</v>
      </c>
      <c r="T6">
        <v>1.08</v>
      </c>
      <c r="W6">
        <v>3.6</v>
      </c>
    </row>
    <row r="7" spans="1:23" x14ac:dyDescent="0.25">
      <c r="A7">
        <v>0.63</v>
      </c>
      <c r="G7">
        <v>2.65</v>
      </c>
      <c r="J7">
        <v>1.5</v>
      </c>
      <c r="Q7">
        <v>1.25</v>
      </c>
      <c r="T7">
        <v>0.63</v>
      </c>
      <c r="W7">
        <v>2.5</v>
      </c>
    </row>
    <row r="8" spans="1:23" x14ac:dyDescent="0.25">
      <c r="G8">
        <v>0.51</v>
      </c>
      <c r="J8">
        <v>0.6</v>
      </c>
      <c r="Q8">
        <v>3.96</v>
      </c>
      <c r="T8">
        <v>0.8</v>
      </c>
      <c r="W8">
        <v>3.6</v>
      </c>
    </row>
    <row r="9" spans="1:23" x14ac:dyDescent="0.25">
      <c r="G9">
        <v>2.1</v>
      </c>
      <c r="J9">
        <v>3.6</v>
      </c>
      <c r="Q9">
        <v>3.85</v>
      </c>
      <c r="T9">
        <v>3.6</v>
      </c>
      <c r="W9">
        <v>3.6</v>
      </c>
    </row>
    <row r="10" spans="1:23" x14ac:dyDescent="0.25">
      <c r="G10">
        <v>7.83</v>
      </c>
      <c r="J10">
        <v>3.6</v>
      </c>
      <c r="Q10">
        <v>2.5299999999999998</v>
      </c>
      <c r="T10">
        <v>2.35</v>
      </c>
      <c r="W10">
        <v>2.7</v>
      </c>
    </row>
    <row r="11" spans="1:23" x14ac:dyDescent="0.25">
      <c r="G11">
        <v>4.7</v>
      </c>
      <c r="J11">
        <v>3.6</v>
      </c>
      <c r="Q11">
        <v>1.57</v>
      </c>
      <c r="T11">
        <v>7.6</v>
      </c>
      <c r="W11">
        <v>3.6</v>
      </c>
    </row>
    <row r="12" spans="1:23" x14ac:dyDescent="0.25">
      <c r="G12">
        <v>3.7</v>
      </c>
      <c r="Q12">
        <v>2.85</v>
      </c>
      <c r="T12">
        <v>4.3499999999999996</v>
      </c>
      <c r="W12">
        <v>2.1</v>
      </c>
    </row>
    <row r="13" spans="1:23" x14ac:dyDescent="0.25">
      <c r="G13">
        <v>3.7</v>
      </c>
      <c r="T13">
        <v>1</v>
      </c>
      <c r="W13">
        <v>3.6</v>
      </c>
    </row>
    <row r="14" spans="1:23" x14ac:dyDescent="0.25">
      <c r="G14">
        <v>3.6</v>
      </c>
      <c r="T14">
        <v>2.5</v>
      </c>
      <c r="W14">
        <v>2</v>
      </c>
    </row>
    <row r="15" spans="1:23" x14ac:dyDescent="0.25">
      <c r="G15">
        <v>1.65</v>
      </c>
      <c r="T15">
        <v>1.61</v>
      </c>
    </row>
    <row r="16" spans="1:23" x14ac:dyDescent="0.25">
      <c r="G16">
        <v>1.5</v>
      </c>
      <c r="T16">
        <v>3.6</v>
      </c>
    </row>
    <row r="17" spans="7:20" x14ac:dyDescent="0.25">
      <c r="G17">
        <v>4</v>
      </c>
      <c r="T17">
        <v>2.84</v>
      </c>
    </row>
    <row r="18" spans="7:20" x14ac:dyDescent="0.25">
      <c r="G18">
        <v>3.85</v>
      </c>
      <c r="T18">
        <v>2.85</v>
      </c>
    </row>
    <row r="19" spans="7:20" x14ac:dyDescent="0.25">
      <c r="G19">
        <v>2.7</v>
      </c>
      <c r="T19">
        <v>2.7</v>
      </c>
    </row>
    <row r="20" spans="7:20" x14ac:dyDescent="0.25">
      <c r="G20">
        <v>2.1</v>
      </c>
      <c r="T20">
        <v>3.6</v>
      </c>
    </row>
    <row r="21" spans="7:20" x14ac:dyDescent="0.25">
      <c r="G21">
        <v>3.85</v>
      </c>
      <c r="T21">
        <v>1.75</v>
      </c>
    </row>
    <row r="22" spans="7:20" x14ac:dyDescent="0.25">
      <c r="G22">
        <v>2.9</v>
      </c>
      <c r="T22">
        <v>3.6</v>
      </c>
    </row>
    <row r="23" spans="7:20" x14ac:dyDescent="0.25">
      <c r="G23">
        <v>2.1</v>
      </c>
      <c r="T23">
        <v>4.84</v>
      </c>
    </row>
    <row r="24" spans="7:20" x14ac:dyDescent="0.25">
      <c r="G24">
        <v>3</v>
      </c>
      <c r="T24">
        <v>3.6</v>
      </c>
    </row>
    <row r="25" spans="7:20" x14ac:dyDescent="0.25">
      <c r="G25">
        <v>2.92</v>
      </c>
      <c r="T25">
        <v>3.6</v>
      </c>
    </row>
    <row r="26" spans="7:20" x14ac:dyDescent="0.25">
      <c r="G26">
        <v>0.8</v>
      </c>
      <c r="T26">
        <v>3.6</v>
      </c>
    </row>
    <row r="27" spans="7:20" x14ac:dyDescent="0.25">
      <c r="G27">
        <v>3.6</v>
      </c>
      <c r="T27">
        <v>0.8</v>
      </c>
    </row>
    <row r="28" spans="7:20" x14ac:dyDescent="0.25">
      <c r="G28">
        <v>1.8</v>
      </c>
      <c r="T28">
        <v>1.6</v>
      </c>
    </row>
    <row r="29" spans="7:20" x14ac:dyDescent="0.25">
      <c r="G29">
        <v>1.8</v>
      </c>
      <c r="T29">
        <v>2.85</v>
      </c>
    </row>
    <row r="30" spans="7:20" x14ac:dyDescent="0.25">
      <c r="T30">
        <v>7.6</v>
      </c>
    </row>
    <row r="36" spans="1:25" ht="15.75" thickBot="1" x14ac:dyDescent="0.3"/>
    <row r="37" spans="1:25" ht="15.75" thickBot="1" x14ac:dyDescent="0.3">
      <c r="A37">
        <f>SUM(A5:A36)</f>
        <v>2.79</v>
      </c>
      <c r="B37">
        <v>4</v>
      </c>
      <c r="C37" s="79">
        <f>B37*A37</f>
        <v>11.16</v>
      </c>
      <c r="D37">
        <f>SUM(D5:D36)</f>
        <v>1.57</v>
      </c>
      <c r="E37">
        <v>1.1000000000000001</v>
      </c>
      <c r="F37" s="79">
        <f>E37*D37</f>
        <v>1.7270000000000003</v>
      </c>
      <c r="G37">
        <f>SUM(G5:G36)</f>
        <v>71.839999999999989</v>
      </c>
      <c r="H37">
        <v>4</v>
      </c>
      <c r="I37" s="79">
        <f>H37*G37</f>
        <v>287.35999999999996</v>
      </c>
      <c r="J37">
        <f>SUM(J5:J36)</f>
        <v>15.239999999999998</v>
      </c>
      <c r="K37">
        <v>1.1000000000000001</v>
      </c>
      <c r="L37" s="78">
        <f>K37*J37</f>
        <v>16.763999999999999</v>
      </c>
      <c r="N37">
        <f>SUM(N5:N36)</f>
        <v>0</v>
      </c>
      <c r="O37">
        <v>4</v>
      </c>
      <c r="P37" s="79">
        <f>O37*N37</f>
        <v>0</v>
      </c>
      <c r="Q37">
        <f>SUM(Q5:Q36)</f>
        <v>22.34</v>
      </c>
      <c r="R37">
        <v>1.1000000000000001</v>
      </c>
      <c r="S37" s="79">
        <f>R37*Q37</f>
        <v>24.574000000000002</v>
      </c>
      <c r="T37">
        <f>SUM(T5:T36)</f>
        <v>76.03</v>
      </c>
      <c r="U37">
        <v>4</v>
      </c>
      <c r="V37" s="79">
        <f>U37*T37</f>
        <v>304.12</v>
      </c>
      <c r="W37">
        <f>SUM(W5:W36)</f>
        <v>30.900000000000002</v>
      </c>
      <c r="X37">
        <v>1.1000000000000001</v>
      </c>
      <c r="Y37" s="78">
        <f>X37*W37</f>
        <v>33.99</v>
      </c>
    </row>
    <row r="39" spans="1:25" x14ac:dyDescent="0.25">
      <c r="C39" t="s">
        <v>93</v>
      </c>
      <c r="E39" t="s">
        <v>93</v>
      </c>
      <c r="I39" t="s">
        <v>94</v>
      </c>
      <c r="L39" t="s">
        <v>95</v>
      </c>
      <c r="P39" t="s">
        <v>93</v>
      </c>
      <c r="V39" t="s">
        <v>94</v>
      </c>
      <c r="Y39" t="s">
        <v>95</v>
      </c>
    </row>
    <row r="45" spans="1:25" ht="15.75" thickBot="1" x14ac:dyDescent="0.3">
      <c r="J45" t="s">
        <v>98</v>
      </c>
      <c r="T45" t="s">
        <v>99</v>
      </c>
    </row>
    <row r="46" spans="1:25" x14ac:dyDescent="0.25">
      <c r="I46" s="80" t="s">
        <v>96</v>
      </c>
      <c r="J46" s="81"/>
      <c r="K46" s="81"/>
      <c r="L46" s="82">
        <f>L37+I37</f>
        <v>304.12399999999997</v>
      </c>
      <c r="S46" s="80" t="s">
        <v>96</v>
      </c>
      <c r="T46" s="81"/>
      <c r="U46" s="81"/>
      <c r="V46" s="82">
        <f>Y37+V37</f>
        <v>338.11</v>
      </c>
    </row>
    <row r="47" spans="1:25" x14ac:dyDescent="0.25">
      <c r="I47" s="83"/>
      <c r="J47" s="84"/>
      <c r="K47" s="84"/>
      <c r="L47" s="85"/>
      <c r="S47" s="83"/>
      <c r="T47" s="84"/>
      <c r="U47" s="84"/>
      <c r="V47" s="85"/>
    </row>
    <row r="48" spans="1:25" x14ac:dyDescent="0.25">
      <c r="I48" s="83" t="s">
        <v>97</v>
      </c>
      <c r="J48" s="84"/>
      <c r="K48" s="84"/>
      <c r="L48" s="85">
        <f>F37+C37</f>
        <v>12.887</v>
      </c>
      <c r="S48" s="83" t="s">
        <v>97</v>
      </c>
      <c r="T48" s="84"/>
      <c r="U48" s="84"/>
      <c r="V48" s="85">
        <f>S37+P37</f>
        <v>24.574000000000002</v>
      </c>
    </row>
    <row r="49" spans="9:22" ht="15.75" thickBot="1" x14ac:dyDescent="0.3">
      <c r="I49" s="86"/>
      <c r="J49" s="87"/>
      <c r="K49" s="87"/>
      <c r="L49" s="88"/>
      <c r="S49" s="86"/>
      <c r="T49" s="87"/>
      <c r="U49" s="87"/>
      <c r="V49" s="88"/>
    </row>
    <row r="51" spans="9:22" x14ac:dyDescent="0.25">
      <c r="L51">
        <f>SUM(L46:L50)</f>
        <v>317.01099999999997</v>
      </c>
    </row>
    <row r="55" spans="9:22" ht="15.75" thickBot="1" x14ac:dyDescent="0.3">
      <c r="I55" t="s">
        <v>102</v>
      </c>
      <c r="J55" t="s">
        <v>105</v>
      </c>
      <c r="O55">
        <v>2.4500000000000002</v>
      </c>
      <c r="R55">
        <v>4</v>
      </c>
      <c r="U55">
        <v>1.7</v>
      </c>
    </row>
    <row r="56" spans="9:22" ht="15.75" thickBot="1" x14ac:dyDescent="0.3">
      <c r="I56">
        <v>49</v>
      </c>
      <c r="J56">
        <v>4</v>
      </c>
      <c r="K56" s="79">
        <f>J56*I56</f>
        <v>196</v>
      </c>
      <c r="N56">
        <v>1.6</v>
      </c>
      <c r="Q56">
        <v>1.9</v>
      </c>
      <c r="T56">
        <v>1.25</v>
      </c>
    </row>
    <row r="57" spans="9:22" x14ac:dyDescent="0.25">
      <c r="N57">
        <v>0.25</v>
      </c>
      <c r="Q57">
        <v>1.9</v>
      </c>
      <c r="T57">
        <v>2.75</v>
      </c>
    </row>
    <row r="58" spans="9:22" ht="15.75" thickBot="1" x14ac:dyDescent="0.3">
      <c r="I58" t="s">
        <v>103</v>
      </c>
      <c r="J58" t="s">
        <v>104</v>
      </c>
      <c r="N58">
        <v>0.65</v>
      </c>
      <c r="Q58">
        <v>1.9</v>
      </c>
      <c r="T58">
        <v>2.75</v>
      </c>
    </row>
    <row r="59" spans="9:22" ht="15.75" thickBot="1" x14ac:dyDescent="0.3">
      <c r="I59">
        <v>2</v>
      </c>
      <c r="J59">
        <v>4</v>
      </c>
      <c r="K59" s="79">
        <f>J59*I59</f>
        <v>8</v>
      </c>
      <c r="N59">
        <v>1.5</v>
      </c>
      <c r="Q59">
        <v>1.9</v>
      </c>
    </row>
    <row r="60" spans="9:22" x14ac:dyDescent="0.25">
      <c r="N60">
        <v>1.5</v>
      </c>
      <c r="Q60">
        <v>2.0699999999999998</v>
      </c>
    </row>
    <row r="61" spans="9:22" x14ac:dyDescent="0.25">
      <c r="N61">
        <v>2.4500000000000002</v>
      </c>
      <c r="Q61">
        <v>2.0699999999999998</v>
      </c>
    </row>
    <row r="62" spans="9:22" x14ac:dyDescent="0.25">
      <c r="N62">
        <v>2.25</v>
      </c>
      <c r="Q62">
        <v>1.32</v>
      </c>
    </row>
    <row r="63" spans="9:22" x14ac:dyDescent="0.25">
      <c r="N63">
        <v>1.5</v>
      </c>
      <c r="Q63">
        <v>1.32</v>
      </c>
    </row>
    <row r="64" spans="9:22" x14ac:dyDescent="0.25">
      <c r="N64">
        <v>1.5</v>
      </c>
      <c r="Q64">
        <v>1.53</v>
      </c>
    </row>
    <row r="65" spans="10:17" x14ac:dyDescent="0.25">
      <c r="N65">
        <v>2.25</v>
      </c>
      <c r="Q65">
        <v>1.53</v>
      </c>
    </row>
    <row r="66" spans="10:17" x14ac:dyDescent="0.25">
      <c r="Q66">
        <v>1.37</v>
      </c>
    </row>
    <row r="67" spans="10:17" x14ac:dyDescent="0.25">
      <c r="Q67">
        <v>1.37</v>
      </c>
    </row>
    <row r="68" spans="10:17" x14ac:dyDescent="0.25">
      <c r="Q68">
        <v>0.25</v>
      </c>
    </row>
    <row r="69" spans="10:17" x14ac:dyDescent="0.25">
      <c r="Q69">
        <v>1.52</v>
      </c>
    </row>
    <row r="70" spans="10:17" x14ac:dyDescent="0.25">
      <c r="Q70">
        <v>1.52</v>
      </c>
    </row>
    <row r="71" spans="10:17" x14ac:dyDescent="0.25">
      <c r="Q71">
        <v>1.87</v>
      </c>
    </row>
    <row r="72" spans="10:17" x14ac:dyDescent="0.25">
      <c r="Q72">
        <v>1.87</v>
      </c>
    </row>
    <row r="73" spans="10:17" x14ac:dyDescent="0.25">
      <c r="J73">
        <v>2.73</v>
      </c>
      <c r="K73">
        <v>1.1299999999999999</v>
      </c>
      <c r="Q73">
        <v>3.2</v>
      </c>
    </row>
    <row r="74" spans="10:17" x14ac:dyDescent="0.25">
      <c r="J74">
        <v>0.77</v>
      </c>
      <c r="Q74">
        <v>9</v>
      </c>
    </row>
    <row r="75" spans="10:17" x14ac:dyDescent="0.25">
      <c r="J75">
        <v>3.45</v>
      </c>
      <c r="Q75">
        <v>1.4</v>
      </c>
    </row>
    <row r="76" spans="10:17" x14ac:dyDescent="0.25">
      <c r="J76">
        <v>0.9</v>
      </c>
      <c r="Q76">
        <v>1.2</v>
      </c>
    </row>
    <row r="77" spans="10:17" x14ac:dyDescent="0.25">
      <c r="Q77">
        <v>0.5</v>
      </c>
    </row>
    <row r="78" spans="10:17" x14ac:dyDescent="0.25">
      <c r="Q78">
        <v>1.4</v>
      </c>
    </row>
    <row r="79" spans="10:17" x14ac:dyDescent="0.25">
      <c r="J79">
        <f>SUM(J73:J78)</f>
        <v>7.8500000000000005</v>
      </c>
      <c r="K79">
        <f>J79*K73</f>
        <v>8.8704999999999998</v>
      </c>
      <c r="Q79">
        <v>0.8</v>
      </c>
    </row>
    <row r="80" spans="10:17" x14ac:dyDescent="0.25">
      <c r="Q80">
        <v>1.63</v>
      </c>
    </row>
    <row r="81" spans="14:21" x14ac:dyDescent="0.25">
      <c r="Q81">
        <v>1.73</v>
      </c>
    </row>
    <row r="82" spans="14:21" x14ac:dyDescent="0.25">
      <c r="Q82">
        <v>0.8</v>
      </c>
    </row>
    <row r="84" spans="14:21" ht="15.75" thickBot="1" x14ac:dyDescent="0.3"/>
    <row r="85" spans="14:21" ht="15.75" thickBot="1" x14ac:dyDescent="0.3">
      <c r="N85">
        <f>SUM(N56:N84)</f>
        <v>15.45</v>
      </c>
      <c r="O85" s="79">
        <f>N85*O55</f>
        <v>37.852499999999999</v>
      </c>
      <c r="Q85">
        <f>SUM(Q56:Q84)</f>
        <v>48.87</v>
      </c>
      <c r="R85" s="79">
        <f>Q85*R55</f>
        <v>195.48</v>
      </c>
      <c r="T85">
        <f>SUM(T56:T84)</f>
        <v>6.75</v>
      </c>
      <c r="U85" s="79">
        <f>T85*U55</f>
        <v>11.475</v>
      </c>
    </row>
    <row r="88" spans="14:21" ht="15.75" thickBot="1" x14ac:dyDescent="0.3"/>
    <row r="89" spans="14:21" ht="15.75" thickBot="1" x14ac:dyDescent="0.3">
      <c r="P89" t="s">
        <v>106</v>
      </c>
      <c r="R89" s="79">
        <f>R85+U85+O85</f>
        <v>244.80749999999998</v>
      </c>
    </row>
    <row r="90" spans="14:21" ht="15.75" thickBot="1" x14ac:dyDescent="0.3">
      <c r="P90" t="s">
        <v>112</v>
      </c>
      <c r="R90" s="89">
        <v>9</v>
      </c>
    </row>
    <row r="91" spans="14:21" ht="15.75" thickBot="1" x14ac:dyDescent="0.3">
      <c r="P91" t="s">
        <v>107</v>
      </c>
      <c r="R91" s="79">
        <f>(T85+Q85+N85)*1.2</f>
        <v>85.283999999999992</v>
      </c>
    </row>
    <row r="92" spans="14:21" ht="15.75" thickBot="1" x14ac:dyDescent="0.3">
      <c r="P92" t="s">
        <v>108</v>
      </c>
      <c r="R92" s="79">
        <f>T85+Q85+N85</f>
        <v>71.069999999999993</v>
      </c>
    </row>
    <row r="93" spans="14:21" ht="15.75" thickBot="1" x14ac:dyDescent="0.3">
      <c r="P93" t="s">
        <v>113</v>
      </c>
      <c r="R93" s="89">
        <v>1</v>
      </c>
    </row>
    <row r="94" spans="14:21" ht="15.75" thickBot="1" x14ac:dyDescent="0.3">
      <c r="P94" t="s">
        <v>109</v>
      </c>
      <c r="R94" s="79">
        <v>200</v>
      </c>
    </row>
    <row r="95" spans="14:21" ht="15.75" thickBot="1" x14ac:dyDescent="0.3">
      <c r="P95" t="s">
        <v>110</v>
      </c>
      <c r="R95" s="79">
        <v>489</v>
      </c>
    </row>
    <row r="96" spans="14:21" ht="15.75" thickBot="1" x14ac:dyDescent="0.3">
      <c r="P96" t="s">
        <v>111</v>
      </c>
      <c r="R96" s="79">
        <f>R95+R94+R90*2</f>
        <v>707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EDIFICIO 4</vt:lpstr>
      <vt:lpstr>Hoja1</vt:lpstr>
      <vt:lpstr>'EDIFICIO 4'!Área_de_impresión</vt:lpstr>
      <vt:lpstr>'EDIFICIO 4'!Títulos_a_imprimir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Administrador</cp:lastModifiedBy>
  <cp:lastPrinted>2022-08-11T17:18:47Z</cp:lastPrinted>
  <dcterms:created xsi:type="dcterms:W3CDTF">2021-11-02T15:19:42Z</dcterms:created>
  <dcterms:modified xsi:type="dcterms:W3CDTF">2022-09-14T22:13:14Z</dcterms:modified>
</cp:coreProperties>
</file>